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24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22.xml" ContentType="application/vnd.openxmlformats-officedocument.spreadsheetml.worksheet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worksheets/sheet7.xml" ContentType="application/vnd.openxmlformats-officedocument.spreadsheetml.worksheet+xml"/>
  <Override PartName="/xl/worksheets/sheet11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7.xml" ContentType="application/vnd.openxmlformats-officedocument.spreadsheetml.externalLink+xml"/>
  <Override PartName="/xl/drawings/drawing4.xml" ContentType="application/vnd.openxmlformats-officedocument.drawing+xml"/>
  <Override PartName="/xl/drawings/drawing17.xml" ContentType="application/vnd.openxmlformats-officedocument.drawing+xml"/>
  <Default Extension="rels" ContentType="application/vnd.openxmlformats-package.relationships+xml"/>
  <Default Extension="xml" ContentType="application/xml"/>
  <Override PartName="/xl/worksheets/sheet5.xml" ContentType="application/vnd.openxmlformats-officedocument.spreadsheetml.worksheet+xml"/>
  <Override PartName="/xl/externalLinks/externalLink5.xml" ContentType="application/vnd.openxmlformats-officedocument.spreadsheetml.externalLink+xml"/>
  <Default Extension="docx" ContentType="application/vnd.openxmlformats-officedocument.wordprocessingml.document"/>
  <Override PartName="/xl/drawings/drawing2.xml" ContentType="application/vnd.openxmlformats-officedocument.drawing+xml"/>
  <Override PartName="/xl/drawings/drawing15.xml" ContentType="application/vnd.openxmlformats-officedocument.drawing+xml"/>
  <Override PartName="/xl/worksheets/sheet3.xml" ContentType="application/vnd.openxmlformats-officedocument.spreadsheetml.worksheet+xml"/>
  <Override PartName="/xl/externalLinks/externalLink3.xml" ContentType="application/vnd.openxmlformats-officedocument.spreadsheetml.externalLink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docProps/core.xml" ContentType="application/vnd.openxmlformats-package.core-properties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Default Extension="png" ContentType="image/png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externalLinks/externalLink8.xml" ContentType="application/vnd.openxmlformats-officedocument.spreadsheetml.externalLink+xml"/>
  <Override PartName="/xl/drawings/drawing7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6.xml" ContentType="application/vnd.openxmlformats-officedocument.spreadsheetml.externalLink+xml"/>
  <Default Extension="emf" ContentType="image/x-emf"/>
  <Override PartName="/xl/drawings/drawing5.xml" ContentType="application/vnd.openxmlformats-officedocument.drawing+xml"/>
  <Override PartName="/xl/drawings/drawing18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05" yWindow="-105" windowWidth="20730" windowHeight="11760"/>
  </bookViews>
  <sheets>
    <sheet name="Orçamento Sintético" sheetId="41" r:id="rId1"/>
    <sheet name="Orçamento Analítico" sheetId="42" r:id="rId2"/>
    <sheet name="Memória de Cálculo" sheetId="43" r:id="rId3"/>
    <sheet name="CRONOGRAMA" sheetId="40" r:id="rId4"/>
    <sheet name="Curva ABC de Insumos" sheetId="44" r:id="rId5"/>
    <sheet name="Curva ABC de Serviços" sheetId="45" r:id="rId6"/>
    <sheet name="BDI" sheetId="20" r:id="rId7"/>
    <sheet name="COTACOES-WOLTMAN 6&quot;" sheetId="1" r:id="rId8"/>
    <sheet name="COTACOES-DOSADOR DE CLORO" sheetId="2" r:id="rId9"/>
    <sheet name="COTACOES-RALO" sheetId="3" r:id="rId10"/>
    <sheet name="COTACOES-TOTEM SEGURANCA" sheetId="4" r:id="rId11"/>
    <sheet name="COTACOES-LUMINARIA POLICARBONAT" sheetId="5" r:id="rId12"/>
    <sheet name="COTACOES-PORCELANATO" sheetId="6" r:id="rId13"/>
    <sheet name="AZULEJO A COBALTO" sheetId="8" r:id="rId14"/>
    <sheet name="AZULEJO A PISCINA" sheetId="9" r:id="rId15"/>
    <sheet name="QUADRO COMANDO BOMBA" sheetId="15" r:id="rId16"/>
    <sheet name="CHAVE 3F 20A" sheetId="10" r:id="rId17"/>
    <sheet name="CHAVE 3F 16A" sheetId="11" r:id="rId18"/>
    <sheet name="CHAVE 3F 12A" sheetId="13" r:id="rId19"/>
    <sheet name="CHAVE 2F 12A" sheetId="12" r:id="rId20"/>
    <sheet name="RELE 5,6-8A" sheetId="14" r:id="rId21"/>
    <sheet name="RELE 0,28-0,4A" sheetId="16" r:id="rId22"/>
    <sheet name="SINALEIRO LUMINOSO" sheetId="17" r:id="rId23"/>
    <sheet name="SINALEIRO AUDIOVISUAL" sheetId="18" r:id="rId24"/>
    <sheet name="RELE TEMPORIZADOR" sheetId="19" r:id="rId25"/>
    <sheet name="MEMORIA GUARDA - CORPO" sheetId="7" r:id="rId26"/>
  </sheets>
  <externalReferences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\0" localSheetId="6">#REF!</definedName>
    <definedName name="\0" localSheetId="25">#REF!</definedName>
    <definedName name="\0">#REF!</definedName>
    <definedName name="_________________________esc15" localSheetId="6">#REF!</definedName>
    <definedName name="_________________________esc15" localSheetId="25">#REF!</definedName>
    <definedName name="_________________________esc15">#REF!</definedName>
    <definedName name="_________________________esc4" localSheetId="6">#REF!</definedName>
    <definedName name="_________________________esc4" localSheetId="25">#REF!</definedName>
    <definedName name="_________________________esc4">#REF!</definedName>
    <definedName name="_________________________esc6">#REF!</definedName>
    <definedName name="________________________esc15">#REF!</definedName>
    <definedName name="________________________esc4">#REF!</definedName>
    <definedName name="________________________esc6">#REF!</definedName>
    <definedName name="_______________________esc15">#REF!</definedName>
    <definedName name="_______________________esc4">#REF!</definedName>
    <definedName name="_______________________esc6">#REF!</definedName>
    <definedName name="______________________esc15">#REF!</definedName>
    <definedName name="______________________esc4">#REF!</definedName>
    <definedName name="______________________esc6">#REF!</definedName>
    <definedName name="____________________esc15">#REF!</definedName>
    <definedName name="____________________esc4">#REF!</definedName>
    <definedName name="____________________esc6">#REF!</definedName>
    <definedName name="___________________esc15">#REF!</definedName>
    <definedName name="___________________esc4">#REF!</definedName>
    <definedName name="___________________esc6">#REF!</definedName>
    <definedName name="__________________esc15">#REF!</definedName>
    <definedName name="__________________esc4">#REF!</definedName>
    <definedName name="__________________esc6">#REF!</definedName>
    <definedName name="_________________esc15">#REF!</definedName>
    <definedName name="_________________esc4">#REF!</definedName>
    <definedName name="_________________esc6">#REF!</definedName>
    <definedName name="_______________esc15">#REF!</definedName>
    <definedName name="_______________esc4">#REF!</definedName>
    <definedName name="_______________esc6">#REF!</definedName>
    <definedName name="______________esc15">#REF!</definedName>
    <definedName name="______________esc4">#REF!</definedName>
    <definedName name="______________esc6">#REF!</definedName>
    <definedName name="_____________esc15">#REF!</definedName>
    <definedName name="_____________esc4">#REF!</definedName>
    <definedName name="_____________esc6">#REF!</definedName>
    <definedName name="____________esc15">#REF!</definedName>
    <definedName name="____________esc4">#REF!</definedName>
    <definedName name="____________esc6">#REF!</definedName>
    <definedName name="___________esc15">#REF!</definedName>
    <definedName name="___________esc4">#REF!</definedName>
    <definedName name="___________esc6">#REF!</definedName>
    <definedName name="__________esc15">#REF!</definedName>
    <definedName name="__________esc4">#REF!</definedName>
    <definedName name="__________esc6">#REF!</definedName>
    <definedName name="_________esc15">#REF!</definedName>
    <definedName name="_________esc4">#REF!</definedName>
    <definedName name="_________esc6">#REF!</definedName>
    <definedName name="________esc15">#REF!</definedName>
    <definedName name="________esc4">#REF!</definedName>
    <definedName name="________esc6">#REF!</definedName>
    <definedName name="_______esc15">#REF!</definedName>
    <definedName name="_______esc4">#REF!</definedName>
    <definedName name="_______esc6">#REF!</definedName>
    <definedName name="__xlnm_Database">"#ref!"</definedName>
    <definedName name="__xlnm_Recorder">"#ref!"</definedName>
    <definedName name="_esc15">#REF!</definedName>
    <definedName name="_esc4">#REF!</definedName>
    <definedName name="_esc6">#REF!</definedName>
    <definedName name="A">#REF!</definedName>
    <definedName name="aaaa">#REF!</definedName>
    <definedName name="AAAAA">#REF!</definedName>
    <definedName name="AAAAAAA">#REF!</definedName>
    <definedName name="AB">#REF!</definedName>
    <definedName name="ABER">#REF!</definedName>
    <definedName name="ACOMPANHAMENTO" hidden="1">IF(VALUE([1]MENU!$O$4)=2,"BM","PLE")</definedName>
    <definedName name="ADM">#REF!</definedName>
    <definedName name="_xlnm.Print_Area" localSheetId="13">'AZULEJO A COBALTO'!$A$1:$AJ$164</definedName>
    <definedName name="_xlnm.Print_Area" localSheetId="14">'AZULEJO A PISCINA'!$A$1:$AJ$167</definedName>
    <definedName name="_xlnm.Print_Area" localSheetId="6">BDI!$A$1:$J$34</definedName>
    <definedName name="_xlnm.Print_Area" localSheetId="17">'CHAVE 3F 16A'!$A$1:$AI$165</definedName>
    <definedName name="_xlnm.Print_Area" localSheetId="3">CRONOGRAMA!$A$1:$G$21</definedName>
    <definedName name="_xlnm.Print_Area" localSheetId="2">'Memória de Cálculo'!$A$1:$G$127</definedName>
    <definedName name="_xlnm.Print_Area" localSheetId="25">#REF!</definedName>
    <definedName name="_xlnm.Print_Area" localSheetId="15">'QUADRO COMANDO BOMBA'!$A$1:$AI$169</definedName>
    <definedName name="_xlnm.Print_Area" localSheetId="21">'RELE 0,28-0,4A'!$A$1:$AH$168</definedName>
    <definedName name="_xlnm.Print_Area" localSheetId="24">'RELE TEMPORIZADOR'!$A$1:$AH$156</definedName>
    <definedName name="_xlnm.Print_Area">#REF!</definedName>
    <definedName name="Área_impressão_IM" localSheetId="6">#REF!</definedName>
    <definedName name="Área_impressão_IM" localSheetId="25">#REF!</definedName>
    <definedName name="Área_impressão_IM">#REF!</definedName>
    <definedName name="Área_impressão_IM_5" localSheetId="6">#REF!</definedName>
    <definedName name="Área_impressão_IM_5" localSheetId="25">#REF!</definedName>
    <definedName name="Área_impressão_IM_5">#REF!</definedName>
    <definedName name="Área_impressão_IM_6">#REF!</definedName>
    <definedName name="Asf">#REF!</definedName>
    <definedName name="Asf_1" localSheetId="6">'[2]REDE COLETORA'!#REF!</definedName>
    <definedName name="Asf_1" localSheetId="25">'[2]REDE COLETORA'!#REF!</definedName>
    <definedName name="Asf_1">'[2]REDE COLETORA'!#REF!</definedName>
    <definedName name="Asf_2" localSheetId="6">'[2]REDE COLETORA'!#REF!</definedName>
    <definedName name="Asf_2" localSheetId="25">'[2]REDE COLETORA'!#REF!</definedName>
    <definedName name="Asf_2">'[2]REDE COLETORA'!#REF!</definedName>
    <definedName name="AUTOEVENTO" hidden="1">[1]CÁLCULO!$A$12</definedName>
    <definedName name="_xlnm.Database" localSheetId="6">#REF!</definedName>
    <definedName name="_xlnm.Database" localSheetId="25">#REF!</definedName>
    <definedName name="_xlnm.Database">#REF!</definedName>
    <definedName name="BDI" localSheetId="6">#REF!</definedName>
    <definedName name="BDI" localSheetId="25">#REF!</definedName>
    <definedName name="BDI">#REF!</definedName>
    <definedName name="BDI.Filtro" localSheetId="6" hidden="1">#REF!</definedName>
    <definedName name="BDI.Filtro" localSheetId="25" hidden="1">#REF!</definedName>
    <definedName name="BDI.Filtro" hidden="1">#REF!</definedName>
    <definedName name="BDI.Opcao" hidden="1">[1]DADOS!$F$18</definedName>
    <definedName name="BDI.TipoObra" localSheetId="6" hidden="1">#REF!</definedName>
    <definedName name="BDI.TipoObra" localSheetId="25" hidden="1">#REF!</definedName>
    <definedName name="BDI.TipoObra" hidden="1">#REF!</definedName>
    <definedName name="BM.AFAcumulado" hidden="1">[1]BM!$R1</definedName>
    <definedName name="BM.AFAnterior" hidden="1">[1]BM!$Q1</definedName>
    <definedName name="BM.MaxMed" localSheetId="6" hidden="1">IF(BDI!RegimeExecucao="Global",1,[1]BM!$G1)</definedName>
    <definedName name="BM.MaxMed" localSheetId="25" hidden="1">IF('MEMORIA GUARDA - CORPO'!RegimeExecucao="Global",1,[1]BM!$G1)</definedName>
    <definedName name="BM.MaxMed" hidden="1">IF(BDI!RegimeExecucao="Global",1,[1]BM!$G1)</definedName>
    <definedName name="BM.MEDAcumulado" localSheetId="6" hidden="1">IF(COUNTIF([1]BM!$AB$13:$AM$13,BM.medicao)&gt;0,SUM(OFFSET([1]BM!$AB1,0,0,1,MATCH(BM.medicao,[1]BM!$AB$13:$AM$13,0))),0)</definedName>
    <definedName name="BM.MEDAcumulado" localSheetId="25" hidden="1">IF(COUNTIF([1]BM!$AB$13:$AM$13,BM.medicao)&gt;0,SUM(OFFSET([1]BM!$AB1,0,0,1,MATCH(BM.medicao,[1]BM!$AB$13:$AM$13,0))),0)</definedName>
    <definedName name="BM.MEDAcumulado" hidden="1">IF(COUNTIF([1]BM!$AB$13:$AM$13,BM.medicao)&gt;0,SUM(OFFSET([1]BM!$AB1,0,0,1,MATCH(BM.medicao,[1]BM!$AB$13:$AM$13,0))),0)</definedName>
    <definedName name="BM.MEDAnterior" localSheetId="6" hidden="1">IF(COUNTIF([1]BM!$AB$13:$AM$13,BM.medicao-1)&gt;0,SUM(OFFSET([1]BM!$AB1,0,0,1,MATCH(BM.medicao-1,[1]BM!$AB$13:$AM$13,0))),0)</definedName>
    <definedName name="BM.MEDAnterior" localSheetId="25" hidden="1">IF(COUNTIF([1]BM!$AB$13:$AM$13,BM.medicao-1)&gt;0,SUM(OFFSET([1]BM!$AB1,0,0,1,MATCH(BM.medicao-1,[1]BM!$AB$13:$AM$13,0))),0)</definedName>
    <definedName name="BM.MEDAnterior" hidden="1">IF(COUNTIF([1]BM!$AB$13:$AM$13,BM.medicao-1)&gt;0,SUM(OFFSET([1]BM!$AB1,0,0,1,MATCH(BM.medicao-1,[1]BM!$AB$13:$AM$13,0))),0)</definedName>
    <definedName name="BM.medicao" hidden="1">OFFSET([1]BM!$O$7,1,0)</definedName>
    <definedName name="BM.MinMed" localSheetId="6" hidden="1">IF(BDI!RegimeExecucao="Global",-1,-[1]BM!$G1)</definedName>
    <definedName name="BM.MinMed" localSheetId="25" hidden="1">IF('MEMORIA GUARDA - CORPO'!RegimeExecucao="Global",-1,-[1]BM!$G1)</definedName>
    <definedName name="BM.MinMed" hidden="1">IF(BDI!RegimeExecucao="Global",-1,-[1]BM!$G1)</definedName>
    <definedName name="CAIXA.Modo" hidden="1">[1]BM!$A$3</definedName>
    <definedName name="CÁLCULO.NúmeroDeEventos" localSheetId="6" hidden="1">IF(AUTOEVENTO&lt;&gt;"manual",MAX([1]CÁLCULO!$M$15:$M$91),MAX(OFFSET([1]EVENTOS!$C$14:$C$65,1,0)))</definedName>
    <definedName name="CÁLCULO.NúmeroDeEventos" localSheetId="25" hidden="1">IF(AUTOEVENTO&lt;&gt;"manual",MAX([1]CÁLCULO!$M$15:$M$91),MAX(OFFSET([1]EVENTOS!$C$14:$C$65,1,0)))</definedName>
    <definedName name="CÁLCULO.NúmeroDeEventos" hidden="1">IF(AUTOEVENTO&lt;&gt;"manual",MAX([1]CÁLCULO!$M$15:$M$91),MAX(OFFSET([1]EVENTOS!$C$14:$C$65,1,0)))</definedName>
    <definedName name="CÁLCULO.NúmeroDeFrentes" hidden="1">COLUMN([1]CÁLCULO!$AA$15)-COLUMN([1]CÁLCULO!$Q$15)</definedName>
    <definedName name="CÁLCULO.TotalAdmLocal" localSheetId="6" hidden="1">IF(AUTOEVENTO="manual",SUMIF([1]CÁLCULO!$M$15:$M$91,1,[1]ORÇAMENTO!$X$15:$X$91),0)</definedName>
    <definedName name="CÁLCULO.TotalAdmLocal" localSheetId="25" hidden="1">IF(AUTOEVENTO="manual",SUMIF([1]CÁLCULO!$M$15:$M$91,1,[1]ORÇAMENTO!$X$15:$X$91),0)</definedName>
    <definedName name="CÁLCULO.TotalAdmLocal" hidden="1">IF(AUTOEVENTO="manual",SUMIF([1]CÁLCULO!$M$15:$M$91,1,[1]ORÇAMENTO!$X$15:$X$91),0)</definedName>
    <definedName name="CASA" localSheetId="6">#REF!</definedName>
    <definedName name="CASA" localSheetId="25">#REF!</definedName>
    <definedName name="CASA">#REF!</definedName>
    <definedName name="Cim" localSheetId="6">#REF!</definedName>
    <definedName name="Cim" localSheetId="25">#REF!</definedName>
    <definedName name="Cim">#REF!</definedName>
    <definedName name="Cim_1" localSheetId="6">'[2]REDE COLETORA'!#REF!</definedName>
    <definedName name="Cim_1" localSheetId="25">'[2]REDE COLETORA'!#REF!</definedName>
    <definedName name="Cim_1">'[2]REDE COLETORA'!#REF!</definedName>
    <definedName name="Cim_2" localSheetId="6">'[2]REDE COLETORA'!#REF!</definedName>
    <definedName name="Cim_2" localSheetId="25">'[2]REDE COLETORA'!#REF!</definedName>
    <definedName name="Cim_2">'[2]REDE COLETORA'!#REF!</definedName>
    <definedName name="CONCATENAR">CONCATENATE(#REF!," ",#REF!)</definedName>
    <definedName name="CRONO.LinhasNecessarias" localSheetId="6" hidden="1">COUNTIF([1]QCI!$B$13:$B$24,"Manual")+COUNTIF([1]QCI!$B$13:$B$24,"SemiAuto")+COUNT(ORÇAMENTO.ListaCrono)</definedName>
    <definedName name="CRONO.LinhasNecessarias" localSheetId="25" hidden="1">COUNTIF([1]QCI!$B$13:$B$24,"Manual")+COUNTIF([1]QCI!$B$13:$B$24,"SemiAuto")+COUNT(ORÇAMENTO.ListaCrono)</definedName>
    <definedName name="CRONO.LinhasNecessarias" hidden="1">COUNTIF([1]QCI!$B$13:$B$24,"Manual")+COUNTIF([1]QCI!$B$13:$B$24,"SemiAuto")+COUNT(ORÇAMENTO.ListaCrono)</definedName>
    <definedName name="CRONO.MaxParc" hidden="1">[1]CRONO!$G65536+[1]CRONO!A1</definedName>
    <definedName name="CRONO.NivelExibicao" hidden="1">[1]CRONO!$G$10</definedName>
    <definedName name="CRONOPLE.ValorDoEvento" hidden="1">SUMIF([1]CÁLCULO!$M$15:$M$91,[1]CRONOPLE!$B1,OFFSET([1]CÁLCULO!$AA$15:$AA$91,0,[1]CRONOPLE!A$12))</definedName>
    <definedName name="D" localSheetId="6">#REF!</definedName>
    <definedName name="D" localSheetId="25">#REF!</definedName>
    <definedName name="D">#REF!</definedName>
    <definedName name="DADAD" localSheetId="6">#REF!</definedName>
    <definedName name="DADAD">#REF!</definedName>
    <definedName name="DATABASE" localSheetId="6">#REF!</definedName>
    <definedName name="DATABASE">#REF!</definedName>
    <definedName name="DATAEMISSAO">#REF!</definedName>
    <definedName name="DATART">#REF!</definedName>
    <definedName name="DDD">#REF!</definedName>
    <definedName name="DDEE">#REF!</definedName>
    <definedName name="DESONERACAO" localSheetId="6" hidden="1">IF(OR(BDI!Import.Desoneracao="DESONERADO",BDI!Import.Desoneracao="SIM"),"SIM","NÃO")</definedName>
    <definedName name="DESONERACAO" localSheetId="25" hidden="1">IF(OR(BDI!Import.Desoneracao="DESONERADO",BDI!Import.Desoneracao="SIM"),"SIM","NÃO")</definedName>
    <definedName name="DESONERACAO" hidden="1">IF(OR(BDI!Import.Desoneracao="DESONERADO",BDI!Import.Desoneracao="SIM"),"SIM","NÃO")</definedName>
    <definedName name="EEEE" localSheetId="6">#REF!</definedName>
    <definedName name="EEEE" localSheetId="25">#REF!</definedName>
    <definedName name="EEEE">#REF!</definedName>
    <definedName name="EMPRESAS">OFFSET([3]Cotações!$B$25,0,0):OFFSET([3]Cotações!$H$29,-1,0)</definedName>
    <definedName name="esc">#REF!</definedName>
    <definedName name="esc15_1">'[2]REDE COLETORA'!#REF!</definedName>
    <definedName name="esc15_2">'[2]REDE COLETORA'!#REF!</definedName>
    <definedName name="esc4_1">'[2]REDE COLETORA'!#REF!</definedName>
    <definedName name="esc4_2">'[2]REDE COLETORA'!#REF!</definedName>
    <definedName name="esc6_1">'[2]REDE COLETORA'!#REF!</definedName>
    <definedName name="esc6_2">'[2]REDE COLETORA'!#REF!</definedName>
    <definedName name="ESPERANCA" localSheetId="6">#REF!</definedName>
    <definedName name="ESPERANCA" localSheetId="25">#REF!</definedName>
    <definedName name="ESPERANCA">#REF!</definedName>
    <definedName name="ESPERANCAA" localSheetId="6">#REF!</definedName>
    <definedName name="ESPERANCAA" localSheetId="25">#REF!</definedName>
    <definedName name="ESPERANCAA">#REF!</definedName>
    <definedName name="EVENTOS.Lista" hidden="1">[1]EVENTOS!$C$15:OFFSET([1]EVENTOS!$C$65,-1,0)</definedName>
    <definedName name="EVENTOS.ListaValidacao" hidden="1">[1]EVENTOS!$B$15:OFFSET([1]EVENTOS!$B$65,-1,0)</definedName>
    <definedName name="Excel_BuiltIn_Database" localSheetId="6">#REF!</definedName>
    <definedName name="Excel_BuiltIn_Database" localSheetId="25" hidden="1">TEXT(Import.DataBase,"mm-aaaa")</definedName>
    <definedName name="Excel_BuiltIn_Database" hidden="1">TEXT(Import.DataBase,"mm-aaaa")</definedName>
    <definedName name="FDSAFDSF" localSheetId="6">#REF!</definedName>
    <definedName name="FDSAFDSF" localSheetId="25">#REF!</definedName>
    <definedName name="FDSAFDSF">#REF!</definedName>
    <definedName name="FFF" localSheetId="6">#REF!</definedName>
    <definedName name="FFF" localSheetId="25">#REF!</definedName>
    <definedName name="FFF">#REF!</definedName>
    <definedName name="FoFo" localSheetId="6">#REF!</definedName>
    <definedName name="FoFo" localSheetId="25">#REF!</definedName>
    <definedName name="FoFo">#REF!</definedName>
    <definedName name="FoFo_1" localSheetId="6">'[2]REDE COLETORA'!#REF!</definedName>
    <definedName name="FoFo_1" localSheetId="25">'[2]REDE COLETORA'!#REF!</definedName>
    <definedName name="FoFo_1">'[2]REDE COLETORA'!#REF!</definedName>
    <definedName name="FoFo_2" localSheetId="6">'[2]REDE COLETORA'!#REF!</definedName>
    <definedName name="FoFo_2" localSheetId="25">'[2]REDE COLETORA'!#REF!</definedName>
    <definedName name="FoFo_2">'[2]REDE COLETORA'!#REF!</definedName>
    <definedName name="Fonte">[4]Plan1!$B$2:$B$6</definedName>
    <definedName name="_xlnm.Recorder" localSheetId="6">#REF!</definedName>
    <definedName name="_xlnm.Recorder" localSheetId="25">#REF!</definedName>
    <definedName name="_xlnm.Recorder">#REF!</definedName>
    <definedName name="Import.Apelido" hidden="1">[1]DADOS!$F$16</definedName>
    <definedName name="Import.BDI.Det1" localSheetId="6" hidden="1">#REF!</definedName>
    <definedName name="Import.BDI.Det1" localSheetId="25" hidden="1">#REF!</definedName>
    <definedName name="Import.BDI.Det1" hidden="1">#REF!</definedName>
    <definedName name="Import.BDI.Det2" localSheetId="6" hidden="1">#REF!</definedName>
    <definedName name="Import.BDI.Det2" localSheetId="25" hidden="1">#REF!</definedName>
    <definedName name="Import.BDI.Det2" hidden="1">#REF!</definedName>
    <definedName name="Import.BDI.Det3" localSheetId="6" hidden="1">#REF!</definedName>
    <definedName name="Import.BDI.Det3" localSheetId="25" hidden="1">#REF!</definedName>
    <definedName name="Import.BDI.Det3" hidden="1">#REF!</definedName>
    <definedName name="Import.BDI.ISS" hidden="1">#REF!</definedName>
    <definedName name="Import.BDI.Obs1" hidden="1">#REF!</definedName>
    <definedName name="Import.BDI.Obs2" hidden="1">#REF!</definedName>
    <definedName name="Import.BDI.Obs3" hidden="1">#REF!</definedName>
    <definedName name="Import.BDI.Tipo1" hidden="1">#REF!</definedName>
    <definedName name="Import.BDI.Tipo2" hidden="1">#REF!</definedName>
    <definedName name="Import.BDI.Tipo3" hidden="1">#REF!</definedName>
    <definedName name="Import.BMAFAcumulado" hidden="1">OFFSET([1]BM!$R$15,1,0):OFFSET([1]BM!$R$91,-1,0)</definedName>
    <definedName name="Import.CNPJ" hidden="1">[1]DADOS!$F$38</definedName>
    <definedName name="Import.Código" hidden="1">OFFSET([1]ORÇAMENTO!$Q$15,1,0):OFFSET([1]ORÇAMENTO!$Q$91,-1,0)</definedName>
    <definedName name="Import.Contrapartida" hidden="1">[1]DADOS!$F$10</definedName>
    <definedName name="Import.CPMaxPerc" hidden="1">[1]DADOS!$F$13</definedName>
    <definedName name="Import.CPMinAbsoluta" hidden="1">[1]DADOS!$F$12</definedName>
    <definedName name="Import.CPMinPerc" hidden="1">[1]DADOS!$F$11</definedName>
    <definedName name="Import.CR" hidden="1">[1]DADOS!$F$7</definedName>
    <definedName name="Import.CRONOPLE" hidden="1">OFFSET([1]CRONOPLE!$F$15,1,1):OFFSET([1]CRONOPLE!$AF$65,-1,-1)</definedName>
    <definedName name="Import.CTEF" hidden="1">[1]DADOS!$F$36</definedName>
    <definedName name="Import.CustoUnitário" hidden="1">OFFSET([1]ORÇAMENTO!$U$15,1,0):OFFSET([1]ORÇAMENTO!$U$91,-1,0)</definedName>
    <definedName name="Import.DataBase" hidden="1">OFFSET([1]DADOS!$G$19,0,-1)</definedName>
    <definedName name="Import.DataBaseLicit" hidden="1">OFFSET([1]DADOS!$G$40,0,-1)</definedName>
    <definedName name="Import.DataInicioObra" hidden="1">[1]DADOS!$F$46</definedName>
    <definedName name="Import.DescLote" hidden="1">[1]DADOS!$F$17</definedName>
    <definedName name="Import.Descrição" hidden="1">OFFSET([1]ORÇAMENTO!$R$15,1,0):OFFSET([1]ORÇAMENTO!$R$91,-1,0)</definedName>
    <definedName name="Import.Desoneracao" localSheetId="6" hidden="1">OFFSET([5]DADOS!$G$18,0,-1)</definedName>
    <definedName name="Import.Desoneracao" hidden="1">OFFSET([1]DADOS!$G$18,0,-1)</definedName>
    <definedName name="Import.empresa" hidden="1">[1]DADOS!$F$37</definedName>
    <definedName name="Import.Eventos.Nomes" hidden="1">OFFSET([1]EVENTOS!$D$15,1,0):OFFSET([1]EVENTOS!$D$65,-1,0)</definedName>
    <definedName name="Import.Fonte" hidden="1">OFFSET([1]ORÇAMENTO!$P$15,1,0):OFFSET([1]ORÇAMENTO!$P$91,-1,0)</definedName>
    <definedName name="Import.FrenteDeObra" hidden="1">[1]CÁLCULO!$Q$12:OFFSET([1]CÁLCULO!$AA$12,0,-1)</definedName>
    <definedName name="Import.Município" hidden="1">[1]DADOS!$F$6</definedName>
    <definedName name="Import.Nível" hidden="1">OFFSET([1]ORÇAMENTO!$M$15,1,0):OFFSET([1]ORÇAMENTO!$M$91,-1,0)</definedName>
    <definedName name="Import.OpcaoBDI" hidden="1">OFFSET([1]ORÇAMENTO!$V$15,1,0):OFFSET([1]ORÇAMENTO!$V$91,-1,0)</definedName>
    <definedName name="Import.ORÇAMENTO.DivRecurso" hidden="1">OFFSET([1]ORÇAMENTO!$Y$15,1,0):OFFSET([1]ORÇAMENTO!$Y$91,-1,0)</definedName>
    <definedName name="Import.PLE" hidden="1">OFFSET([1]PLE!$G$15,1,1):OFFSET([1]PLE!$AG$65,-1,-1)</definedName>
    <definedName name="Import.PLQ" hidden="1">OFFSET([1]CÁLCULO!$P$15,1,1):OFFSET([1]CÁLCULO!$AA$91,-1,-1)</definedName>
    <definedName name="Import.PLQ.MemCalc" hidden="1">OFFSET([1]CÁLCULO!$I$15,1,0):OFFSET([1]CÁLCULO!$I$91,-1,0)</definedName>
    <definedName name="Import.Proponente" hidden="1">[1]DADOS!$F$5</definedName>
    <definedName name="Import.QCI.Divisao" hidden="1">OFFSET([1]QCI!$V$13,1,0):OFFSET([1]QCI!$V$24,-1,0)</definedName>
    <definedName name="Import.QCI.ItemInv" hidden="1">OFFSET([1]QCI!$E$13,1,0):OFFSET([1]QCI!$E$24,-1,0)</definedName>
    <definedName name="Import.QCI.Qtde" hidden="1">OFFSET([1]QCI!$I$13,1,0):OFFSET([1]QCI!$I$24,-1,0)</definedName>
    <definedName name="Import.QCI.Situacao" hidden="1">OFFSET([1]QCI!$H$13,1,0):OFFSET([1]QCI!$H$24,-1,0)</definedName>
    <definedName name="Import.QCI.SubItemInv" hidden="1">OFFSET([1]QCI!$F$13,1,0):OFFSET([1]QCI!$F$24,-1,0)</definedName>
    <definedName name="Import.QCICP" hidden="1">OFFSET([1]QCI!$W$13,1,0):OFFSET([1]QCI!$W$24,-1,0)</definedName>
    <definedName name="Import.QCIDesc" hidden="1">OFFSET([1]QCI!$R$13,1,0):OFFSET([1]QCI!$R$24,-1,0)</definedName>
    <definedName name="Import.QCIInv" hidden="1">OFFSET([1]QCI!$U$13,1,0):OFFSET([1]QCI!$U$24,-1,0)</definedName>
    <definedName name="Import.QCILote" hidden="1">OFFSET([1]QCI!$T$13,1,0):OFFSET([1]QCI!$T$24,-1,0)</definedName>
    <definedName name="Import.QCIOutros" hidden="1">OFFSET([1]QCI!$X$13,1,0):OFFSET([1]QCI!$X$24,-1,0)</definedName>
    <definedName name="Import.Quantidade" hidden="1">OFFSET([1]ORÇAMENTO!$AJ$15,1,0):OFFSET([1]ORÇAMENTO!$AJ$91,-1,0)</definedName>
    <definedName name="import.recurso" hidden="1">[1]DADOS!$F$4</definedName>
    <definedName name="Import.RegimeExecução" hidden="1">OFFSET([1]DADOS!$G$39,0,-1)</definedName>
    <definedName name="Import.Repasse" hidden="1">[1]DADOS!$F$9</definedName>
    <definedName name="Import.RespFiscalização" hidden="1">[1]DADOS!$F$50:$F$53</definedName>
    <definedName name="Import.RespOrçamento" hidden="1">[1]DADOS!$F$22:$F$24</definedName>
    <definedName name="Import.SICONV" hidden="1">[1]DADOS!$F$8</definedName>
    <definedName name="Import.Unidade" hidden="1">OFFSET([1]ORÇAMENTO!$S$15,1,0):OFFSET([1]ORÇAMENTO!$S$91,-1,0)</definedName>
    <definedName name="Import.UnitarioLicitado" hidden="1">OFFSET([1]ORÇAMENTO!$AL$15,1,0):OFFSET([1]ORÇAMENTO!$AL$91,-1,0)</definedName>
    <definedName name="INDICES">[3]Cotações!$B$22:OFFSET([3]Cotações!$I$24,-1,0)</definedName>
    <definedName name="LOCALIDADE">#REF!</definedName>
    <definedName name="MANU">#REF!</definedName>
    <definedName name="MANU_PAV.2">#REF!</definedName>
    <definedName name="MANU_PAV2">#REF!</definedName>
    <definedName name="MBV">#REF!</definedName>
    <definedName name="MBV_1">'[2]REDE COLETORA'!#REF!</definedName>
    <definedName name="MBV_2">'[2]REDE COLETORA'!#REF!</definedName>
    <definedName name="MENU.CRONO" hidden="1">OFFSET([1]CRONO!$T$11,1,0)</definedName>
    <definedName name="NCOMPOSICOES">0</definedName>
    <definedName name="NCOTACOES">0</definedName>
    <definedName name="NEMPRESAS">3</definedName>
    <definedName name="NINDICES">1</definedName>
    <definedName name="nommmm" localSheetId="6">#REF!</definedName>
    <definedName name="nommmm" localSheetId="25">#REF!</definedName>
    <definedName name="nommmm">#REF!</definedName>
    <definedName name="NRELATORIOS">COUNTA([3]Relatórios!$A$1:$A$65536)-2</definedName>
    <definedName name="NumerEmpresa">3</definedName>
    <definedName name="NumerIndice">1</definedName>
    <definedName name="Objeto" hidden="1">[1]MENU!$J$1</definedName>
    <definedName name="Obra">#REF!</definedName>
    <definedName name="ORÇAMENTO.BancoRef" localSheetId="6" hidden="1">#REF!</definedName>
    <definedName name="ORÇAMENTO.BancoRef" hidden="1">[1]ORÇAMENTO!$F$8</definedName>
    <definedName name="ORÇAMENTO.CodBarra" localSheetId="6" hidden="1">IF(ORÇAMENTO.Fonte="Sinapi",SUBSTITUTE(SUBSTITUTE(ORÇAMENTO.Codigo,"/00","/"),"/0","/"),ORÇAMENTO.Codigo)</definedName>
    <definedName name="ORÇAMENTO.CodBarra" localSheetId="25" hidden="1">IF(ORÇAMENTO.Fonte="Sinapi",SUBSTITUTE(SUBSTITUTE(ORÇAMENTO.Codigo,"/00","/"),"/0","/"),ORÇAMENTO.Codigo)</definedName>
    <definedName name="ORÇAMENTO.CodBarra" hidden="1">IF(ORÇAMENTO.Fonte="Sinapi",SUBSTITUTE(SUBSTITUTE(ORÇAMENTO.Codigo,"/00","/"),"/0","/"),ORÇAMENTO.Codigo)</definedName>
    <definedName name="ORÇAMENTO.Codigo" hidden="1">[1]ORÇAMENTO!$Q1</definedName>
    <definedName name="ORÇAMENTO.CustoUnitario" localSheetId="6" hidden="1">ROUND([6]PLANILHA!#REF!,15-13*[6]PLANILHA!#REF!)</definedName>
    <definedName name="ORÇAMENTO.CustoUnitario" hidden="1">ROUND([1]ORÇAMENTO!$U1,15-13*[1]ORÇAMENTO!$AF$8)</definedName>
    <definedName name="ORÇAMENTO.Descricao" hidden="1">[1]ORÇAMENTO!$R1</definedName>
    <definedName name="ORÇAMENTO.Fonte" hidden="1">[1]ORÇAMENTO!$P1</definedName>
    <definedName name="ORÇAMENTO.ListaCrono" hidden="1">OFFSET([1]ORÇAMENTO!$AD$15,1,0):OFFSET([1]ORÇAMENTO!$AD$91,-1,0)</definedName>
    <definedName name="ORÇAMENTO.MáximoListaCrono" localSheetId="6" hidden="1">MAX(ORÇAMENTO.ListaCrono)</definedName>
    <definedName name="ORÇAMENTO.MáximoListaCrono" localSheetId="25" hidden="1">MAX(ORÇAMENTO.ListaCrono)</definedName>
    <definedName name="ORÇAMENTO.MáximoListaCrono" hidden="1">MAX(ORÇAMENTO.ListaCrono)</definedName>
    <definedName name="ORÇAMENTO.Nivel" hidden="1">[1]ORÇAMENTO!$M1</definedName>
    <definedName name="ORÇAMENTO.OpcaoBDI" hidden="1">[1]ORÇAMENTO!$V1</definedName>
    <definedName name="ORÇAMENTO.PasteFormat1" hidden="1">OFFSET([1]ORÇAMENTO!$P$15,1,0):OFFSET([1]ORÇAMENTO!$S$91,-1,0)</definedName>
    <definedName name="ORÇAMENTO.PasteFormat2" hidden="1">OFFSET([1]ORÇAMENTO!$U$15,1,0):OFFSET([1]ORÇAMENTO!$V$91,-1,0)</definedName>
    <definedName name="ORÇAMENTO.PrecoUnitarioLicitado" localSheetId="6" hidden="1">[6]PLANILHA!#REF!</definedName>
    <definedName name="ORÇAMENTO.PrecoUnitarioLicitado" hidden="1">[1]ORÇAMENTO!$AL1</definedName>
    <definedName name="ORÇAMENTO.RangeQuant" hidden="1">OFFSET([1]ORÇAMENTO!$T$15,1,0):OFFSET([1]ORÇAMENTO!$T$91,-1,0)</definedName>
    <definedName name="ORÇAMENTO.SumCPMANUAL" hidden="1">SUMIF([1]ORÇAMENTO!$Z$15:$Z$91,"CP",[1]ORÇAMENTO!$AA$15:$AA$91)</definedName>
    <definedName name="ORÇAMENTO.SumINVMANUAL" hidden="1">SUMIF([1]ORÇAMENTO!$Z$15:$Z$91,"RP",[1]ORÇAMENTO!$X$15:$X$91)+SUMIF([1]ORÇAMENTO!$Z$15:$Z$91,"CP",[1]ORÇAMENTO!$X$15:$X$91)+SUMIF([1]ORÇAMENTO!$Z$15:$Z$91,"OU",[1]ORÇAMENTO!$X$15:$X$91)</definedName>
    <definedName name="ORÇAMENTO.SumOUTROSMANUAL" hidden="1">SUMIF([1]ORÇAMENTO!$Z$15:$Z$91,"OU",[1]ORÇAMENTO!$AB$15:$AB$91)</definedName>
    <definedName name="ORÇAMENTO.SumREPASSEMANUAL" localSheetId="6" hidden="1">ORÇAMENTO.SumINVMANUAL-ORÇAMENTO.SumCPMANUAL-ORÇAMENTO.SumOUTROSMANUAL</definedName>
    <definedName name="ORÇAMENTO.SumREPASSEMANUAL" localSheetId="25" hidden="1">ORÇAMENTO.SumINVMANUAL-ORÇAMENTO.SumCPMANUAL-ORÇAMENTO.SumOUTROSMANUAL</definedName>
    <definedName name="ORÇAMENTO.SumREPASSEMANUAL" hidden="1">ORÇAMENTO.SumINVMANUAL-ORÇAMENTO.SumCPMANUAL-ORÇAMENTO.SumOUTROSMANUAL</definedName>
    <definedName name="ORÇAMENTO.Unidade" hidden="1">[1]ORÇAMENTO!$S1</definedName>
    <definedName name="OUTRO" localSheetId="6">#REF!</definedName>
    <definedName name="OUTRO" localSheetId="25">#REF!</definedName>
    <definedName name="OUTRO">#REF!</definedName>
    <definedName name="Par" localSheetId="6">#REF!</definedName>
    <definedName name="Par" localSheetId="25">#REF!</definedName>
    <definedName name="Par">#REF!</definedName>
    <definedName name="Par_1" localSheetId="6">'[2]REDE COLETORA'!#REF!</definedName>
    <definedName name="Par_1" localSheetId="25">'[2]REDE COLETORA'!#REF!</definedName>
    <definedName name="Par_1">'[2]REDE COLETORA'!#REF!</definedName>
    <definedName name="Par_2" localSheetId="6">'[2]REDE COLETORA'!#REF!</definedName>
    <definedName name="Par_2" localSheetId="25">'[2]REDE COLETORA'!#REF!</definedName>
    <definedName name="Par_2">'[2]REDE COLETORA'!#REF!</definedName>
    <definedName name="Plan" localSheetId="6">#REF!</definedName>
    <definedName name="Plan" localSheetId="25">#REF!</definedName>
    <definedName name="Plan">#REF!</definedName>
    <definedName name="Plan2" localSheetId="6">#REF!</definedName>
    <definedName name="Plan2" localSheetId="25">#REF!</definedName>
    <definedName name="Plan2">#REF!</definedName>
    <definedName name="Plan3" localSheetId="6">#REF!</definedName>
    <definedName name="Plan3" localSheetId="25">#REF!</definedName>
    <definedName name="Plan3">#REF!</definedName>
    <definedName name="PLANILHA_RESUMO">#REF!</definedName>
    <definedName name="PLE.firstrow" hidden="1">[1]PLE!$A$15:$IV$15</definedName>
    <definedName name="PLE.lastrow" hidden="1">[1]PLE!$A$65:$IV$65</definedName>
    <definedName name="PLE.Medicao" hidden="1">[1]PLE!$J$9</definedName>
    <definedName name="PLE.ValorDoEvento" hidden="1">SUMIF([1]CÁLCULO!$M$15:$M$91,[1]PLE!$B1,OFFSET([1]CÁLCULO!$AA$15:$AA$91,0,[1]PLE!A$12))</definedName>
    <definedName name="PO.ValoresBDI" hidden="1">OFFSET([1]ORÇAMENTO!$AH$15,1,0):OFFSET([1]ORÇAMENTO!$AH$91,-1,0)</definedName>
    <definedName name="Print_Area_MI" localSheetId="6">[7]HIDRAULICA!#REF!</definedName>
    <definedName name="Print_Area_MI" localSheetId="25">[7]HIDRAULICA!#REF!</definedName>
    <definedName name="Print_Area_MI">[7]HIDRAULICA!#REF!</definedName>
    <definedName name="PVC" localSheetId="6">#REF!</definedName>
    <definedName name="PVC" localSheetId="25">#REF!</definedName>
    <definedName name="PVC">#REF!</definedName>
    <definedName name="PVC_1" localSheetId="6">'[2]REDE COLETORA'!#REF!</definedName>
    <definedName name="PVC_1">'[2]REDE COLETORA'!#REF!</definedName>
    <definedName name="PVC_2" localSheetId="6">'[2]REDE COLETORA'!#REF!</definedName>
    <definedName name="PVC_2">'[2]REDE COLETORA'!#REF!</definedName>
    <definedName name="QCI.CPManual" hidden="1">ROUND([1]QCI!$W1,2)</definedName>
    <definedName name="QCI.DescManual" hidden="1">[1]QCI!$R1</definedName>
    <definedName name="QCI.Divisao" hidden="1">[1]QCI!$V1</definedName>
    <definedName name="QCI.ExisteManual" hidden="1">(COUNTIF([1]QCI!$B$13:$B$24,"Manual")+COUNTIF([1]QCI!$B$13:$B$24,"SemiAuto"))&gt;0</definedName>
    <definedName name="QCI.InvManual" hidden="1">ROUND([1]QCI!$U1,2)</definedName>
    <definedName name="QCI.ItemInvestimento" hidden="1">OFFSET([1]DADOS!$J$2,1,0,COUNTA([1]DADOS!$J$1:$J$65536)-1,1)</definedName>
    <definedName name="QCI.LoteManual" hidden="1">[1]QCI!$T1</definedName>
    <definedName name="QCI.MaxCPManual" hidden="1">[1]QCI!$O1-[1]QCI!$X1</definedName>
    <definedName name="QCI.MaxOUManual" hidden="1">[1]QCI!$O1-[1]QCI!$W1</definedName>
    <definedName name="QCI.OutrosManual" hidden="1">ROUND([1]QCI!$X1,2)</definedName>
    <definedName name="QCI.SubItemInvestimento" hidden="1">OFFSET([1]DADOS!$A$2,1,MATCH([1]QCI!$E1,[1]DADOS!$A$2:$IV$2,0)-1,INDEX([1]DADOS!$A$2:$IV$2,MATCH([1]QCI!$E1,[1]DADOS!$A$2:$IV$2,0)+1))</definedName>
    <definedName name="QCI.SumCPMANUAL" hidden="1">SUMIF([1]QCI!$B$13:$B$24,"Manual",[1]QCI!$AA$13:$AA$24)</definedName>
    <definedName name="QCI.SumINVMANUAL" hidden="1">SUMIF([1]QCI!$B$13:$B$24,"Manual",[1]QCI!$O$13:$O$24)</definedName>
    <definedName name="QCI.SumOUTROSMANUAL" hidden="1">SUMIF([1]QCI!$B$13:$B$24,"Manual",[1]QCI!$AB$13:$AB$24)</definedName>
    <definedName name="QCI.SumREPASSEMANUAL" localSheetId="6" hidden="1">QCI.SumINVMANUAL-QCI.CPManual-QCI.OutrosManual</definedName>
    <definedName name="QCI.SumREPASSEMANUAL" localSheetId="25" hidden="1">QCI.SumINVMANUAL-QCI.CPManual-QCI.OutrosManual</definedName>
    <definedName name="QCI.SumREPASSEMANUAL" hidden="1">QCI.SumINVMANUAL-QCI.CPManual-QCI.OutrosManual</definedName>
    <definedName name="REFERENCIA.Descricao" localSheetId="6" hidden="1">IF(ISNUMBER(#REF!),OFFSET(INDIRECT(BDI!ORÇAMENTO.BancoRef),#REF!-1,3,1),#REF!)</definedName>
    <definedName name="REFERENCIA.Descricao" localSheetId="25" hidden="1">IF(ISNUMBER([1]ORÇAMENTO!$AF1),OFFSET(INDIRECT(ORÇAMENTO.BancoRef),[1]ORÇAMENTO!$AF1-1,3,1),[1]ORÇAMENTO!$AF1)</definedName>
    <definedName name="REFERENCIA.Descricao" hidden="1">IF(ISNUMBER([1]ORÇAMENTO!$AF1),OFFSET(INDIRECT(ORÇAMENTO.BancoRef),[1]ORÇAMENTO!$AF1-1,3,1),[1]ORÇAMENTO!$AF1)</definedName>
    <definedName name="REFERENCIA.Desonerado" localSheetId="6" hidden="1">IF(ISNUMBER([1]ORÇAMENTO!$AF1),VALUE(OFFSET(INDIRECT(ORÇAMENTO.BancoRef),[1]ORÇAMENTO!$AF1-1,5,1)),0)</definedName>
    <definedName name="REFERENCIA.Desonerado" localSheetId="25" hidden="1">IF(ISNUMBER([1]ORÇAMENTO!$AF1),VALUE(OFFSET(INDIRECT(ORÇAMENTO.BancoRef),[1]ORÇAMENTO!$AF1-1,5,1)),0)</definedName>
    <definedName name="REFERENCIA.Desonerado" hidden="1">IF(ISNUMBER([1]ORÇAMENTO!$AF1),VALUE(OFFSET(INDIRECT(ORÇAMENTO.BancoRef),[1]ORÇAMENTO!$AF1-1,5,1)),0)</definedName>
    <definedName name="REFERENCIA.NaoDesonerado" localSheetId="6" hidden="1">IF(ISNUMBER([1]ORÇAMENTO!$AF1),VALUE(OFFSET(INDIRECT(ORÇAMENTO.BancoRef),[1]ORÇAMENTO!$AF1-1,6,1)),0)</definedName>
    <definedName name="REFERENCIA.NaoDesonerado" localSheetId="25" hidden="1">IF(ISNUMBER([1]ORÇAMENTO!$AF1),VALUE(OFFSET(INDIRECT(ORÇAMENTO.BancoRef),[1]ORÇAMENTO!$AF1-1,6,1)),0)</definedName>
    <definedName name="REFERENCIA.NaoDesonerado" hidden="1">IF(ISNUMBER([1]ORÇAMENTO!$AF1),VALUE(OFFSET(INDIRECT(ORÇAMENTO.BancoRef),[1]ORÇAMENTO!$AF1-1,6,1)),0)</definedName>
    <definedName name="REFERENCIA.Unidade" localSheetId="6" hidden="1">IF(ISNUMBER(#REF!),OFFSET(INDIRECT(BDI!ORÇAMENTO.BancoRef),#REF!-1,4,1),"-")</definedName>
    <definedName name="REFERENCIA.Unidade" localSheetId="25" hidden="1">IF(ISNUMBER([1]ORÇAMENTO!$AF1),OFFSET(INDIRECT(ORÇAMENTO.BancoRef),[1]ORÇAMENTO!$AF1-1,4,1),"-")</definedName>
    <definedName name="REFERENCIA.Unidade" hidden="1">IF(ISNUMBER([1]ORÇAMENTO!$AF1),OFFSET(INDIRECT(ORÇAMENTO.BancoRef),[1]ORÇAMENTO!$AF1-1,4,1),"-")</definedName>
    <definedName name="RegimeExecucao" localSheetId="6" hidden="1">IF(OR(Import.RegimeExecução="",Import.RegimeExecução="Empreitada por Preço Global",Import.RegimeExecução="Empreitada Integral"),"Global","Unitário")</definedName>
    <definedName name="RegimeExecucao" localSheetId="25" hidden="1">IF(OR(Import.RegimeExecução="",Import.RegimeExecução="Empreitada por Preço Global",Import.RegimeExecução="Empreitada Integral"),"Global","Unitário")</definedName>
    <definedName name="RegimeExecucao" hidden="1">IF(OR(Import.RegimeExecução="",Import.RegimeExecução="Empreitada por Preço Global",Import.RegimeExecução="Empreitada Integral"),"Global","Unitário")</definedName>
    <definedName name="RelatoriosFontes" localSheetId="6">OFFSET([3]Relatórios!$A$5,1,0,NRELATORIOS)</definedName>
    <definedName name="RelatoriosFontes" localSheetId="25">OFFSET([3]Relatórios!$A$5,1,0,NRELATORIOS)</definedName>
    <definedName name="RelatoriosFontes">OFFSET([3]Relatórios!$A$5,1,0,NRELATORIOS)</definedName>
    <definedName name="RRE.MaxCPAcum" hidden="1">[1]RRE!$AD$26</definedName>
    <definedName name="RRE.MaxCPAnt" hidden="1">[1]RRE!$AC$26</definedName>
    <definedName name="RRE.MaxOUAcum" hidden="1">[1]RRE!$AD$27</definedName>
    <definedName name="RRE.MaxOUAnt" hidden="1">[1]RRE!$AC$27</definedName>
    <definedName name="RRE.Numero" hidden="1">OFFSET([1]RRE!$O$7,0,1)</definedName>
    <definedName name="RRE.VIMeta" hidden="1">[1]RRE!$L1</definedName>
    <definedName name="SENHAGT" localSheetId="6" hidden="1">"PM2CAIXA"</definedName>
    <definedName name="SENHAGT" hidden="1">"PM3CAIXA"</definedName>
    <definedName name="SomaAgrup" localSheetId="6" hidden="1">SUMIF(OFFSET([6]PLANILHA!$E1,1,0,[6]PLANILHA!$F1),"S",OFFSET([6]PLANILHA!A1,1,0,[6]PLANILHA!$F1))</definedName>
    <definedName name="SomaAgrup" hidden="1">SUMIF(OFFSET([1]ORÇAMENTO!$C1,1,0,[1]ORÇAMENTO!$D1),"S",OFFSET([1]ORÇAMENTO!A1,1,0,[1]ORÇAMENTO!$D1))</definedName>
    <definedName name="SomaAgrupBM" hidden="1">SUMIF(OFFSET([1]BM!$A1,1,0,[1]BM!$B1),"S",OFFSET([1]BM!A1,1,0,[1]BM!$B1))</definedName>
    <definedName name="TIPOORCAMENTO" localSheetId="6" hidden="1">IF(VALUE([8]MENU!$O$3)=2,"Licitado","Proposto")</definedName>
    <definedName name="TIPOORCAMENTO" hidden="1">IF(VALUE([1]MENU!$O$3)=2,"Licitado","Proposto")</definedName>
    <definedName name="_xlnm.Print_Titles" localSheetId="0">'[9]repeated header'!$4:$4</definedName>
    <definedName name="_xlnm.Print_Titles">[10]Plan1!$A$1:$IV$8</definedName>
    <definedName name="Versao" hidden="1">[1]MENU!$J$2</definedName>
    <definedName name="VTE">#REF!</definedName>
    <definedName name="VTE_1">'[2]REDE COLETORA'!#REF!</definedName>
    <definedName name="VTE_2">'[2]REDE COLETORA'!#REF!</definedName>
    <definedName name="VTOTAL1" localSheetId="6" hidden="1">ROUND([6]PLANILHA!#REF!*[6]PLANILHA!#REF!,15-13*[6]PLANILHA!#REF!)</definedName>
    <definedName name="VTOTAL1" hidden="1">ROUND([1]ORÇAMENTO!$T1*[1]ORÇAMENTO!$W1,15-13*[1]ORÇAMENTO!$AF$11)</definedName>
    <definedName name="VTOTALBM" localSheetId="6" hidden="1">IF([1]BM!$I1=0,0,CHOOSE(MATCH(BDI!RegimeExecucao,{"Global","Unitário"},0),ROUND(ROUND([1]BM!IT1,15-13*[1]BM!$A$9)/100*[1]BM!$I1,15-13*[1]ORÇAMENTO!$AF$11),ROUND(ROUND([1]BM!IT1,15-13*[1]BM!$A$9)*ROUND([1]BM!$H1,15-13*[1]ORÇAMENTO!$AF$10),15-13*[1]ORÇAMENTO!$AF$11)))</definedName>
    <definedName name="VTOTALBM" localSheetId="25" hidden="1">IF([1]BM!$I1=0,0,CHOOSE(MATCH('MEMORIA GUARDA - CORPO'!RegimeExecucao,{"Global","Unitário"},0),ROUND(ROUND([1]BM!IT1,15-13*[1]BM!$A$9)/100*[1]BM!$I1,15-13*[1]ORÇAMENTO!$AF$11),ROUND(ROUND([1]BM!IT1,15-13*[1]BM!$A$9)*ROUND([1]BM!$H1,15-13*[1]ORÇAMENTO!$AF$10),15-13*[1]ORÇAMENTO!$AF$11)))</definedName>
    <definedName name="VTOTALBM" hidden="1">IF([1]BM!$I1=0,0,CHOOSE(MATCH(RegimeExecucao,{"Global","Unitário"},0),ROUND(ROUND([1]BM!IT1,15-13*[1]BM!$A$9)/100*[1]BM!$I1,15-13*[1]ORÇAMENTO!$AF$11),ROUND(ROUND([1]BM!IT1,15-13*[1]BM!$A$9)*ROUND([1]BM!$H1,15-13*[1]ORÇAMENTO!$AF$10),15-13*[1]ORÇAMENTO!$AF$11)))</definedName>
    <definedName name="wrn.PENDENCIAS." localSheetId="6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localSheetId="25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5" i="41"/>
  <c r="H6"/>
  <c r="I6"/>
  <c r="J6" s="1"/>
  <c r="H7"/>
  <c r="I7" s="1"/>
  <c r="J7" s="1"/>
  <c r="H8"/>
  <c r="I8" s="1"/>
  <c r="J8" s="1"/>
  <c r="H9"/>
  <c r="I9"/>
  <c r="J9" s="1"/>
  <c r="H10"/>
  <c r="I10"/>
  <c r="J10" s="1"/>
  <c r="H11"/>
  <c r="I11" s="1"/>
  <c r="J11" s="1"/>
  <c r="J12"/>
  <c r="H13"/>
  <c r="I13"/>
  <c r="J13" s="1"/>
  <c r="H14"/>
  <c r="I14" s="1"/>
  <c r="J14" s="1"/>
  <c r="H15"/>
  <c r="I15" s="1"/>
  <c r="J15" s="1"/>
  <c r="H16"/>
  <c r="I16" s="1"/>
  <c r="J16" s="1"/>
  <c r="H17"/>
  <c r="I17"/>
  <c r="J17" s="1"/>
  <c r="H18"/>
  <c r="I18" s="1"/>
  <c r="J18" s="1"/>
  <c r="H19"/>
  <c r="I19" s="1"/>
  <c r="J19" s="1"/>
  <c r="H20"/>
  <c r="I20" s="1"/>
  <c r="J20" s="1"/>
  <c r="J21"/>
  <c r="H22"/>
  <c r="I22" s="1"/>
  <c r="J22" s="1"/>
  <c r="H23"/>
  <c r="I23"/>
  <c r="J23"/>
  <c r="H24"/>
  <c r="I24"/>
  <c r="J24" s="1"/>
  <c r="H25"/>
  <c r="I25"/>
  <c r="J25" s="1"/>
  <c r="H26"/>
  <c r="I26" s="1"/>
  <c r="J26" s="1"/>
  <c r="H27"/>
  <c r="I27"/>
  <c r="J27"/>
  <c r="H28"/>
  <c r="I28"/>
  <c r="J28" s="1"/>
  <c r="H29"/>
  <c r="I29"/>
  <c r="J29" s="1"/>
  <c r="H30"/>
  <c r="I30" s="1"/>
  <c r="J30" s="1"/>
  <c r="H31"/>
  <c r="I31"/>
  <c r="J31"/>
  <c r="H32"/>
  <c r="I32"/>
  <c r="J32" s="1"/>
  <c r="H33"/>
  <c r="I33"/>
  <c r="J33" s="1"/>
  <c r="H34"/>
  <c r="I34" s="1"/>
  <c r="J34" s="1"/>
  <c r="H35"/>
  <c r="I35"/>
  <c r="J35"/>
  <c r="H36"/>
  <c r="I36"/>
  <c r="J36" s="1"/>
  <c r="H37"/>
  <c r="I37"/>
  <c r="J37" s="1"/>
  <c r="H38"/>
  <c r="I38" s="1"/>
  <c r="J38" s="1"/>
  <c r="H39"/>
  <c r="I39"/>
  <c r="J39"/>
  <c r="H40"/>
  <c r="I40"/>
  <c r="J40" s="1"/>
  <c r="H41"/>
  <c r="I41"/>
  <c r="J41" s="1"/>
  <c r="H42"/>
  <c r="I42" s="1"/>
  <c r="J42" s="1"/>
  <c r="H43"/>
  <c r="I43"/>
  <c r="J43"/>
  <c r="H44"/>
  <c r="I44"/>
  <c r="J44" s="1"/>
  <c r="H45"/>
  <c r="I45"/>
  <c r="J45" s="1"/>
  <c r="H46"/>
  <c r="I46" s="1"/>
  <c r="J46" s="1"/>
  <c r="H47"/>
  <c r="I47"/>
  <c r="J47"/>
  <c r="J48"/>
  <c r="J49"/>
  <c r="H50"/>
  <c r="I50"/>
  <c r="J50"/>
  <c r="H51"/>
  <c r="I51"/>
  <c r="J51" s="1"/>
  <c r="H52"/>
  <c r="I52" s="1"/>
  <c r="J52" s="1"/>
  <c r="H53"/>
  <c r="I53" s="1"/>
  <c r="J53" s="1"/>
  <c r="H54"/>
  <c r="I54"/>
  <c r="J54"/>
  <c r="H55"/>
  <c r="I55"/>
  <c r="J55" s="1"/>
  <c r="H56"/>
  <c r="I56" s="1"/>
  <c r="J56" s="1"/>
  <c r="H57"/>
  <c r="I57" s="1"/>
  <c r="J57" s="1"/>
  <c r="H58"/>
  <c r="I58"/>
  <c r="J58" s="1"/>
  <c r="H59"/>
  <c r="I59"/>
  <c r="J59" s="1"/>
  <c r="J60"/>
  <c r="H61"/>
  <c r="I61"/>
  <c r="J61"/>
  <c r="H62"/>
  <c r="I62"/>
  <c r="J62" s="1"/>
  <c r="H63"/>
  <c r="I63" s="1"/>
  <c r="J63" s="1"/>
  <c r="J64"/>
  <c r="H65"/>
  <c r="I65"/>
  <c r="J65" s="1"/>
  <c r="H66"/>
  <c r="I66"/>
  <c r="J66" s="1"/>
  <c r="H67"/>
  <c r="I67" s="1"/>
  <c r="J67" s="1"/>
  <c r="H68"/>
  <c r="I68" s="1"/>
  <c r="J68" s="1"/>
  <c r="H69"/>
  <c r="I69"/>
  <c r="J69" s="1"/>
  <c r="J70"/>
  <c r="H71"/>
  <c r="I71" s="1"/>
  <c r="J71" s="1"/>
  <c r="H72"/>
  <c r="I72"/>
  <c r="J72" s="1"/>
  <c r="H73"/>
  <c r="I73"/>
  <c r="J73" s="1"/>
  <c r="H74"/>
  <c r="I74" s="1"/>
  <c r="J74" s="1"/>
  <c r="H75"/>
  <c r="I75" s="1"/>
  <c r="J75" s="1"/>
  <c r="H76"/>
  <c r="I76"/>
  <c r="J76" s="1"/>
  <c r="J77"/>
  <c r="H78"/>
  <c r="I78" s="1"/>
  <c r="J78" s="1"/>
  <c r="J79"/>
  <c r="H80"/>
  <c r="I80"/>
  <c r="J80" s="1"/>
  <c r="H81"/>
  <c r="I81" s="1"/>
  <c r="J81" s="1"/>
  <c r="H82"/>
  <c r="I82" s="1"/>
  <c r="J82" s="1"/>
  <c r="H83"/>
  <c r="I83"/>
  <c r="J83" s="1"/>
  <c r="H84"/>
  <c r="I84"/>
  <c r="J84" s="1"/>
  <c r="H85"/>
  <c r="I85" s="1"/>
  <c r="J85" s="1"/>
  <c r="H86"/>
  <c r="I86" s="1"/>
  <c r="J86" s="1"/>
  <c r="J87"/>
  <c r="H88"/>
  <c r="I88" s="1"/>
  <c r="J88" s="1"/>
  <c r="H89"/>
  <c r="I89" s="1"/>
  <c r="J89" s="1"/>
  <c r="H90"/>
  <c r="I90"/>
  <c r="J90" s="1"/>
  <c r="H91"/>
  <c r="I91"/>
  <c r="J91" s="1"/>
  <c r="H92"/>
  <c r="I92" s="1"/>
  <c r="J92" s="1"/>
  <c r="H93"/>
  <c r="I93" s="1"/>
  <c r="J93" s="1"/>
  <c r="H94"/>
  <c r="I94"/>
  <c r="J94" s="1"/>
  <c r="J95"/>
  <c r="H96"/>
  <c r="I96" s="1"/>
  <c r="J96" s="1"/>
  <c r="H97"/>
  <c r="I97"/>
  <c r="J97"/>
  <c r="H98"/>
  <c r="I98"/>
  <c r="J98" s="1"/>
  <c r="H99"/>
  <c r="I99" s="1"/>
  <c r="J99" s="1"/>
  <c r="H100"/>
  <c r="I100" s="1"/>
  <c r="J100" s="1"/>
  <c r="H101"/>
  <c r="I101"/>
  <c r="J101"/>
  <c r="H102"/>
  <c r="I102"/>
  <c r="J102" s="1"/>
  <c r="H103"/>
  <c r="I103" s="1"/>
  <c r="J103" s="1"/>
  <c r="H104"/>
  <c r="I104" s="1"/>
  <c r="J104" s="1"/>
  <c r="H105"/>
  <c r="I105"/>
  <c r="J105"/>
  <c r="H106"/>
  <c r="I106"/>
  <c r="J106" s="1"/>
  <c r="H107"/>
  <c r="I107" s="1"/>
  <c r="J107" s="1"/>
  <c r="H108"/>
  <c r="I108" s="1"/>
  <c r="J108" s="1"/>
  <c r="H109"/>
  <c r="I109"/>
  <c r="J109"/>
  <c r="H110"/>
  <c r="I110"/>
  <c r="J110" s="1"/>
  <c r="H111"/>
  <c r="I111" s="1"/>
  <c r="J111" s="1"/>
  <c r="H112"/>
  <c r="I112" s="1"/>
  <c r="J112" s="1"/>
  <c r="H113"/>
  <c r="I113"/>
  <c r="J113"/>
  <c r="H114"/>
  <c r="I114"/>
  <c r="J114" s="1"/>
  <c r="H115"/>
  <c r="I115" s="1"/>
  <c r="J115" s="1"/>
  <c r="H116"/>
  <c r="I116" s="1"/>
  <c r="J116" s="1"/>
  <c r="J117"/>
  <c r="H118"/>
  <c r="I118"/>
  <c r="J118" s="1"/>
  <c r="H119"/>
  <c r="I119" s="1"/>
  <c r="J119" s="1"/>
  <c r="H120"/>
  <c r="I120" s="1"/>
  <c r="J120" s="1"/>
  <c r="J121"/>
  <c r="H122"/>
  <c r="I122" s="1"/>
  <c r="J122" s="1"/>
  <c r="H123"/>
  <c r="I123" s="1"/>
  <c r="J123" s="1"/>
  <c r="H124"/>
  <c r="I124"/>
  <c r="J124" s="1"/>
  <c r="H125"/>
  <c r="I125"/>
  <c r="J125" s="1"/>
  <c r="J126"/>
  <c r="H127"/>
  <c r="I127"/>
  <c r="J127"/>
  <c r="J17" i="20"/>
  <c r="E1" i="19" l="1"/>
  <c r="E1" i="18"/>
  <c r="E1" i="17"/>
  <c r="E1" i="16"/>
  <c r="E1" i="15"/>
  <c r="E1" i="14"/>
  <c r="E1" i="13"/>
  <c r="E1" i="12"/>
  <c r="E1" i="11"/>
  <c r="E1" i="10"/>
  <c r="E1" i="9"/>
  <c r="E1" i="8"/>
  <c r="B6" i="7"/>
  <c r="D6" s="1"/>
  <c r="B5"/>
  <c r="D5" s="1"/>
  <c r="D4"/>
  <c r="B3"/>
  <c r="D3" s="1"/>
  <c r="E1" i="6"/>
  <c r="D7" i="7" l="1"/>
  <c r="E7" s="1"/>
  <c r="E1" i="5"/>
  <c r="D1" i="4"/>
  <c r="D1" i="3"/>
  <c r="C24" i="1"/>
  <c r="D1" i="2"/>
  <c r="D2" i="1"/>
</calcChain>
</file>

<file path=xl/sharedStrings.xml><?xml version="1.0" encoding="utf-8"?>
<sst xmlns="http://schemas.openxmlformats.org/spreadsheetml/2006/main" count="11628" uniqueCount="2602">
  <si>
    <t>MADEIRAMADEIRA</t>
  </si>
  <si>
    <t xml:space="preserve">MEDIDOR DE VAZÃO WOLTMAN 6" </t>
  </si>
  <si>
    <t>MEDIDOR DE VAZAO WOLTMAN 6"</t>
  </si>
  <si>
    <t>HIDRAUCONEX</t>
  </si>
  <si>
    <t>ECR</t>
  </si>
  <si>
    <t>BOMBA DOSADORA DE CLORO EX20sv 20l/h</t>
  </si>
  <si>
    <t>HIDROVIVA</t>
  </si>
  <si>
    <t>GPELETRO</t>
  </si>
  <si>
    <t>RALO LINEAR COM GRELHA CINZA 50 CM</t>
  </si>
  <si>
    <t>AMERICANAS</t>
  </si>
  <si>
    <t>TELHANORTE</t>
  </si>
  <si>
    <t>DUNART</t>
  </si>
  <si>
    <t>TOTEM DE SEGURANCA COM BOTOEIRA PARA DESLIGAMENTO DO SISTEMA DE BOMBAS</t>
  </si>
  <si>
    <t>SODRAMAR</t>
  </si>
  <si>
    <t>GLOBALTECH</t>
  </si>
  <si>
    <t>LUMINÁRIA EM POLICARBONATO TECNOLOGIA LED DE 18W À PROVA D'ÁGUA PARA INSTALAÇÃO EM PISCINA, TEMPERATURA DE COR RGB, POTÊNCIA LUMINOSA 2160lm.</t>
  </si>
  <si>
    <t>MAGAZINE LUIZA</t>
  </si>
  <si>
    <t>STARLUMEN</t>
  </si>
  <si>
    <t>UN</t>
  </si>
  <si>
    <t>UNIDADE</t>
  </si>
  <si>
    <t>m2</t>
  </si>
  <si>
    <t>Casa e Construção</t>
  </si>
  <si>
    <t>Telha Norte</t>
  </si>
  <si>
    <t>PORCELANATO EXTERNO CIMENTO NATURAL BORDA RETA BROADWAY CEMENT 90X90CM PORTOBELLO</t>
  </si>
  <si>
    <t>quantidade</t>
  </si>
  <si>
    <t>raio ou perimetro</t>
  </si>
  <si>
    <t>comprimento</t>
  </si>
  <si>
    <t>AREA</t>
  </si>
  <si>
    <t>AREA/1,2 -M2/M DE GUARDA-CORPO</t>
  </si>
  <si>
    <t>PADOVANI</t>
  </si>
  <si>
    <t>GORGULHO</t>
  </si>
  <si>
    <t>Revestimento Cerâmico Azul Cobalto Liso 20 x 20 cm Pierini</t>
  </si>
  <si>
    <t>REVESTIMENTO CERÂMICO AZUL COBALTO LISO 20 X 20 CM PIERINI</t>
  </si>
  <si>
    <t>Americanas</t>
  </si>
  <si>
    <t>Leroy Merlin</t>
  </si>
  <si>
    <t>Importe</t>
  </si>
  <si>
    <t>TelhaNorte</t>
  </si>
  <si>
    <t>REVESTIMENTO CERÂMICO AZUL PISCINA 20 X 20 CM PIERINI</t>
  </si>
  <si>
    <t>Revestimento Cerâmico Azul Piscina Liso 20 x 20 cm Pierini</t>
  </si>
  <si>
    <t>CHAVE SECCIONADORA TRIFASICA 20A</t>
  </si>
  <si>
    <t>UN.</t>
  </si>
  <si>
    <t>OFERTA ELETRICA</t>
  </si>
  <si>
    <t>VIEWTECH</t>
  </si>
  <si>
    <t>RH MATERIAIS ELETRICOS</t>
  </si>
  <si>
    <t>CHAVE SECCIONADORA TRIFASICA 16A</t>
  </si>
  <si>
    <t>ADP MATERIAIS ELETRICOS</t>
  </si>
  <si>
    <t>SCHNEIDER</t>
  </si>
  <si>
    <t>CHAVE SECCIONADORA BIFASICA 12A</t>
  </si>
  <si>
    <t>EIMA</t>
  </si>
  <si>
    <t>CHAVE SECCIONADORA TRIFASICA 12A</t>
  </si>
  <si>
    <t>TELEFONE</t>
  </si>
  <si>
    <t>ARTUR</t>
  </si>
  <si>
    <t>CETTI</t>
  </si>
  <si>
    <t>RELE DE SOBRECARGA 5,6-8A</t>
  </si>
  <si>
    <t>QUADRO DE COMANDO DE BOMBAS</t>
  </si>
  <si>
    <t>Bomba Shoping</t>
  </si>
  <si>
    <t>Un.</t>
  </si>
  <si>
    <t>Quadro de Comando de Bombas 1-3cv</t>
  </si>
  <si>
    <t>Shoptime</t>
  </si>
  <si>
    <t>SINALEIRO LUMINOSO</t>
  </si>
  <si>
    <t>SANTIL</t>
  </si>
  <si>
    <t>LOJA ELETRICA</t>
  </si>
  <si>
    <t>DIMENSIONAL</t>
  </si>
  <si>
    <t>PORTAL ELÉTRICO</t>
  </si>
  <si>
    <t>RELE DE SOBRECARGA 0,28-0,4A</t>
  </si>
  <si>
    <t>RELE TEMPORIZADOR</t>
  </si>
  <si>
    <t>CASA FERREIRA</t>
  </si>
  <si>
    <t>ELETROTRAFO</t>
  </si>
  <si>
    <t>PREFEITURA MUNICIPAL DE SANTA LUZIA</t>
  </si>
  <si>
    <t>SECRETARIA MUNICIPAL DE OBRAS</t>
  </si>
  <si>
    <t>BDI 1</t>
  </si>
  <si>
    <t>TIPO DE OBRA</t>
  </si>
  <si>
    <t>CONSTRUÇÃO DE PRAÇAS</t>
  </si>
  <si>
    <t>Itens</t>
  </si>
  <si>
    <t>Siglas</t>
  </si>
  <si>
    <t>% Adotado</t>
  </si>
  <si>
    <t>Administração Central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</si>
  <si>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</si>
  <si>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</si>
  <si>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</si>
  <si>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</si>
  <si>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</si>
  <si>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</si>
  <si>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</si>
  <si>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</si>
  <si>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L</t>
  </si>
  <si>
    <t>Tributos (impostos COFINS 3%, e  PIS 0,65%)</t>
  </si>
  <si>
    <t>CP</t>
  </si>
  <si>
    <t>Tributos (ISS, variável de acordo com o município)</t>
  </si>
  <si>
    <t>ISS</t>
  </si>
  <si>
    <t>CPRB</t>
  </si>
  <si>
    <t>BDI DESONERADO (Fórmula Acórdão TCU)</t>
  </si>
  <si>
    <t>BDI PAD</t>
  </si>
  <si>
    <t/>
  </si>
  <si>
    <t>Os valores de BDI foram calculados com o emprego da fórmula:</t>
  </si>
  <si>
    <t>BDI =</t>
  </si>
  <si>
    <t>(1+AC + S + R + G)*(1 + DF)*(1+L)</t>
  </si>
  <si>
    <t xml:space="preserve"> - 1</t>
  </si>
  <si>
    <t>(1-CP-ISS-CRPB)</t>
  </si>
  <si>
    <t>Obra</t>
  </si>
  <si>
    <t>Bancos</t>
  </si>
  <si>
    <t>B.D.I.</t>
  </si>
  <si>
    <t>PISCINA - POLIESPORTIVO</t>
  </si>
  <si>
    <t xml:space="preserve">SINAPI - 12/2020 - Minas Gerais
SBC - 02/2021 - Minas Gerais
SETOP - 09/2020 - Minas Gerais
SUDECAP - 10/2020 - Minas Gerais
</t>
  </si>
  <si>
    <t xml:space="preserve"> 23,69%</t>
  </si>
  <si>
    <t>Orçamento Sintética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</si>
  <si>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</si>
  <si>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</si>
  <si>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</si>
  <si>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</si>
  <si>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</si>
  <si>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</si>
  <si>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</si>
  <si>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</si>
  <si>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</si>
  <si>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</si>
  <si>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</si>
  <si>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SERVIÇOS INICIAIS</t>
  </si>
  <si>
    <t xml:space="preserve"> 1.1 </t>
  </si>
  <si>
    <t xml:space="preserve"> IIO-PLA-005 </t>
  </si>
  <si>
    <t>SETOP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</si>
  <si>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</si>
  <si>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U</t>
  </si>
  <si>
    <t xml:space="preserve"> 1.4 </t>
  </si>
  <si>
    <t xml:space="preserve"> 01.09.11 </t>
  </si>
  <si>
    <t>SUDECAP</t>
  </si>
  <si>
    <t>DESMOBILIZAÇÃO DE CONTAINER</t>
  </si>
  <si>
    <t xml:space="preserve"> 1.5 </t>
  </si>
  <si>
    <t xml:space="preserve"> 01.09.01 </t>
  </si>
  <si>
    <t>MOBILIZACAO DE CONTAINER</t>
  </si>
  <si>
    <t xml:space="preserve"> 1.7 </t>
  </si>
  <si>
    <t xml:space="preserve"> 00010775 </t>
  </si>
  <si>
    <t>SINAPI</t>
  </si>
  <si>
    <t>LOCACAO DE CONTAINER 2,30  X  6,00 M, ALT. 2,50 M, COM 1 SANITARIO, PARA ESCRITORIO, COMPLETO, SEM DIVISORIAS INTERNAS</t>
  </si>
  <si>
    <t>MES</t>
  </si>
  <si>
    <t xml:space="preserve"> 1.9 </t>
  </si>
  <si>
    <t xml:space="preserve"> 41.02.01 </t>
  </si>
  <si>
    <t>INSTALACAO PROVISORIA DE AGUA</t>
  </si>
  <si>
    <t xml:space="preserve"> 1.10 </t>
  </si>
  <si>
    <t xml:space="preserve"> 01.06.01 </t>
  </si>
  <si>
    <t>PADRÃO CEMIG PROVISÓRIO TIPO C3, DEMANDA PROVÁVEL DE 23,1 ATÉ 27,0KW (3F+N)</t>
  </si>
  <si>
    <t xml:space="preserve"> 2 </t>
  </si>
  <si>
    <t>DEMOLICÕES</t>
  </si>
  <si>
    <t xml:space="preserve"> 2.1 </t>
  </si>
  <si>
    <t xml:space="preserve"> 97633 </t>
  </si>
  <si>
    <t>DEMOLIÇÃO DE REVESTIMENTO CERÂMICO, DE FORMA MANUAL, SEM REAPROVEITAMENTO. AF_12/2017</t>
  </si>
  <si>
    <t>m²</t>
  </si>
  <si>
    <t xml:space="preserve"> 2.2 </t>
  </si>
  <si>
    <t xml:space="preserve"> DEM-CON-015 </t>
  </si>
  <si>
    <t>DEMOLIÇÃO DE CONCRETO SIMPLES - COM EQUIPAMENTO ELÉTRICO, INCLUSIVE AFASTAMENTO</t>
  </si>
  <si>
    <t>m³</t>
  </si>
  <si>
    <t xml:space="preserve"> 2.3 </t>
  </si>
  <si>
    <t xml:space="preserve"> 97661 </t>
  </si>
  <si>
    <t>REMOÇÃO DE CABOS ELÉTRICOS, DE FORMA MANUAL, SEM REAPROVEITAMENTO. AF_12/2017</t>
  </si>
  <si>
    <t>M</t>
  </si>
  <si>
    <t xml:space="preserve"> 2.4 </t>
  </si>
  <si>
    <t xml:space="preserve"> 97662 </t>
  </si>
  <si>
    <t>REMOÇÃO DE TUBULAÇÕES (TUBOS E CONEXÕES) DE ÁGUA FRIA, DE FORMA MANUAL, SEM REAPROVEITAMENTO. AF_12/2017</t>
  </si>
  <si>
    <t xml:space="preserve"> 2.5 </t>
  </si>
  <si>
    <t xml:space="preserve"> 02.26.01 </t>
  </si>
  <si>
    <t>TRANSPORTE COM CARRINHO DE MAO DMT &lt;= 50,0 M</t>
  </si>
  <si>
    <t xml:space="preserve"> 2.6 </t>
  </si>
  <si>
    <t xml:space="preserve"> RAS-ALV-010 </t>
  </si>
  <si>
    <t>RASGO EM ALVENARIA PARA PASSAGEM DE ELETRODUTO/TUBULAÇÃO, DIÂMETROS DE 32MM A 50MM (1.1/4" A 2"), EXCLUSIVE ENCHIMENTO</t>
  </si>
  <si>
    <t xml:space="preserve"> 2.7 </t>
  </si>
  <si>
    <t xml:space="preserve"> ENC-ALV-010 </t>
  </si>
  <si>
    <t>ENCHIMENTO DE RASGO EM ALVENARIA/CONCRETO COM ARGAMASSA, DIÂMETROS DE 32MM A 50MM (1.1/4" A 2"), INCLUSIVE ARGAMASSA, TRAÇO 1:2:8 (CIMENTO, CAL E AREIA), PREPARO MECÂNICO</t>
  </si>
  <si>
    <t xml:space="preserve"> 2.8 </t>
  </si>
  <si>
    <t xml:space="preserve"> 03.25.01 </t>
  </si>
  <si>
    <t>CAÇAMBA 5m³</t>
  </si>
  <si>
    <t>VG</t>
  </si>
  <si>
    <t xml:space="preserve"> 3 </t>
  </si>
  <si>
    <t>HIDRAULICA</t>
  </si>
  <si>
    <t xml:space="preserve"> 3.1 </t>
  </si>
  <si>
    <t xml:space="preserve"> 077354 </t>
  </si>
  <si>
    <t>SBC</t>
  </si>
  <si>
    <t>DISPOSITIVO ESGUICHO RETORNO PARA PISCINAS</t>
  </si>
  <si>
    <t xml:space="preserve"> 3.2 </t>
  </si>
  <si>
    <t xml:space="preserve"> CP-01-PISCINA </t>
  </si>
  <si>
    <t>Próprio</t>
  </si>
  <si>
    <t>DISPOSITIVO DE ASPIRACAO PARA PISCINAS</t>
  </si>
  <si>
    <t xml:space="preserve"> 3.3 </t>
  </si>
  <si>
    <t xml:space="preserve"> CP-02-PISCINA </t>
  </si>
  <si>
    <t>GRELHA DE SUCAÇÃO DE FUNDO ANTITURBILHAO 30x30</t>
  </si>
  <si>
    <t xml:space="preserve"> 3.4 </t>
  </si>
  <si>
    <t xml:space="preserve"> HID-TUB-080 </t>
  </si>
  <si>
    <t>FORNECIMENTO E ASSENTAMENTO DE TUBO PVC RÍGIDO, ESGOTO, PBV - SÉRIE REFORÇADO, DN 75 MM (3"), INCLUSIVE CONEXÕES</t>
  </si>
  <si>
    <t xml:space="preserve"> 3.5 </t>
  </si>
  <si>
    <t xml:space="preserve"> HID-TUB-010 </t>
  </si>
  <si>
    <t>FORNECIMENTO E ASSENTAMENTO DE TUBO PVC RÍGIDO SOLDÁVEL, ÁGUA FRIA, DN 25 MM (3/4") , INCLUSIVE CONEXÕES</t>
  </si>
  <si>
    <t xml:space="preserve"> 3.6 </t>
  </si>
  <si>
    <t xml:space="preserve"> HID-TUB-015 </t>
  </si>
  <si>
    <t>FORNECIMENTO E ASSENTAMENTO DE TUBO PVC RÍGIDO SOLDÁVEL, ÁGUA FRIA, DN 32 MM (1") , INCLUSIVE CONEXÕES</t>
  </si>
  <si>
    <t xml:space="preserve"> 3.7 </t>
  </si>
  <si>
    <t xml:space="preserve"> HID-TUB-025 </t>
  </si>
  <si>
    <t>FORNECIMENTO E ASSENTAMENTO DE TUBO PVC RÍGIDO SOLDÁVEL, ÁGUA FRIA, DN 50 MM (1.1/2"), INCLUSIVE CONEXÕES</t>
  </si>
  <si>
    <t xml:space="preserve"> 3.8 </t>
  </si>
  <si>
    <t xml:space="preserve"> HID-TUB-030 </t>
  </si>
  <si>
    <t>FORNECIMENTO E ASSENTAMENTO DE TUBO PVC RÍGIDO SOLDÁVEL, ÁGUA FRIA, DN 60 MM (2"), INCLUSIVE CONEXÕES</t>
  </si>
  <si>
    <t xml:space="preserve"> 3.9 </t>
  </si>
  <si>
    <t xml:space="preserve"> HID-TUB-035 </t>
  </si>
  <si>
    <t>FORNECIMENTO E ASSENTAMENTO DE TUBO PVC RÍGIDO SOLDÁVEL, ÁGUA FRIA, DN 75 MM (2.1/2"), INCLUSIVE CONEXÕES</t>
  </si>
  <si>
    <t xml:space="preserve"> 3.10 </t>
  </si>
  <si>
    <t xml:space="preserve"> HID-TUB-040 </t>
  </si>
  <si>
    <t>FORNECIMENTO E ASSENTAMENTO DE TUBO PVC RÍGIDO SOLDÁVEL, ÁGUA FRIA, DN 85 MM (3"), INCLUSIVE CONEXÕES</t>
  </si>
  <si>
    <t xml:space="preserve"> 3.11 </t>
  </si>
  <si>
    <t xml:space="preserve"> HID-TUB-041 </t>
  </si>
  <si>
    <t>FORNECIMENTO E ASSENTAMENTO DE TUBO PVC RÍGIDO SOLDÁVEL, ÁGUA FRIA, DN 110 MM (4"), INCLUSIVE CONEXÕES</t>
  </si>
  <si>
    <t xml:space="preserve"> 3.12 </t>
  </si>
  <si>
    <t xml:space="preserve"> CP-03-PISCINA </t>
  </si>
  <si>
    <t>BOMBA COM PRE-FILTRO PARA PISCINA 3B-M 3,0CV - 127/220V MONOFASICA JACUZZI - INSTALADA</t>
  </si>
  <si>
    <t xml:space="preserve"> 3.13 </t>
  </si>
  <si>
    <t xml:space="preserve"> CP-04-PISCINA </t>
  </si>
  <si>
    <t>FILTRO PARA PISCINA FM-100  OU SIMILAR</t>
  </si>
  <si>
    <t xml:space="preserve"> 3.14 </t>
  </si>
  <si>
    <t xml:space="preserve"> HID-REG-081 </t>
  </si>
  <si>
    <t>REGISTRO DE GAVETA, TIPO BASE,  ROSCÁVEL 1" (PARA TUBO SOLDÁVEL OU PPR DN 32MM/CPVC DN 28MM), INCLUSIVE ACABAMENTO (PADRÃO POPULAR) E CANOPLA CROMADOS</t>
  </si>
  <si>
    <t xml:space="preserve"> 3.15 </t>
  </si>
  <si>
    <t xml:space="preserve"> HID-REG-091 </t>
  </si>
  <si>
    <t>REGISTRO DE GAVETA, TIPO BASE,  ROSCÁVEL 1.1/2" (PARA TUBO SOLDÁVEL OU PPR DN 50MM/CPVC DN 42MM), INCLUSIVE ACABAMENTO (PADRÃO POPULAR) E CANOPLA CROMADOS</t>
  </si>
  <si>
    <t xml:space="preserve"> 3.16 </t>
  </si>
  <si>
    <t xml:space="preserve"> HID-REG-041 </t>
  </si>
  <si>
    <t>REGISTRO DE GAVETA, TIPO BRUTO,  ROSCÁVEL 2" (PARA TUBO SOLDÁVEL OU PPR DN 60MM/CPVC DN 54MM), INCLUSIVE VOLANTE PARA ACIONAMENTO</t>
  </si>
  <si>
    <t xml:space="preserve"> 3.17 </t>
  </si>
  <si>
    <t xml:space="preserve"> HID-REG-050D </t>
  </si>
  <si>
    <t>REGISTRO DE GAVETA, TIPO BRUTO,  ROSCÁVEL 3" (PARA TUBO SOLDÁVEL OU PPR DN 85MM/CPVC DN 89MM), INCLUSIVE VOLANTE PARA ACIONAMENTO</t>
  </si>
  <si>
    <t xml:space="preserve"> 3.18 </t>
  </si>
  <si>
    <t xml:space="preserve"> HID-REG-056 </t>
  </si>
  <si>
    <t>REGISTRO DE GAVETA, TIPO BRUTO,  ROSCÁVEL 4" (PARA TUBO SOLDÁVEL OU PPR DN 110MM/CPVC DN 114MM), INCLUSIVE VOLANTE PARA ACIONAMENTO</t>
  </si>
  <si>
    <t xml:space="preserve"> 3.19 </t>
  </si>
  <si>
    <t xml:space="preserve"> HID-REG-010 </t>
  </si>
  <si>
    <t>REGISTRO DE PRESSÃO, TIPO BASE,  ROSCÁVEL 3/4" (PARA TUBO SOLDÁVEL OU PPR DN 25MM/CPVC DN 22MM), INCLUSIVE ACABAMENTO (PADRÃO MÉDIO) E CANOPLA CROMADOS</t>
  </si>
  <si>
    <t xml:space="preserve"> 3.20 </t>
  </si>
  <si>
    <t xml:space="preserve"> MET-VAL-065 </t>
  </si>
  <si>
    <t>VÁLVULA DE RETENÇÃO HORIZONTAL OU VERTICAL, Ø 80 MM (3")</t>
  </si>
  <si>
    <t xml:space="preserve"> 3.21 </t>
  </si>
  <si>
    <t xml:space="preserve"> MET-VAL-060 </t>
  </si>
  <si>
    <t>VÁLVULA DE RETENÇÃO HORIZONTAL OU VERTICAL, Ø 65 MM (2 1/2")</t>
  </si>
  <si>
    <t xml:space="preserve"> 3.22 </t>
  </si>
  <si>
    <t xml:space="preserve"> CP-05-PISCINA </t>
  </si>
  <si>
    <t>INSTALACAO DE MEDIDOR DE VAZAO WOLTMANN 6"-INCLUSIVE MEDIDOR</t>
  </si>
  <si>
    <t xml:space="preserve"> 3.23 </t>
  </si>
  <si>
    <t xml:space="preserve"> CP-06-PISCINA </t>
  </si>
  <si>
    <t>BOMBA DOSADORA DE CLORO EX20sv 20l/h - INSTALADA</t>
  </si>
  <si>
    <t xml:space="preserve"> 3.24 </t>
  </si>
  <si>
    <t xml:space="preserve"> HID-CXS-200 </t>
  </si>
  <si>
    <t>CAIXA DE DRENAGEM DE INSPEÇÃO/PASSAGEM EM ALVENARIA (60X60X60CM), REVESTIMENTO EM ARGAMASSA COM ADITIVO IMPERMEABILIZANTE, COM TAMPA EM GRELHA, INCLUSIVE ESCAVAÇÃO, REATERRO E TRANSPORTE E RETIRADA DO MATERIAL ESCAVADO (EM CAÇAMBA)</t>
  </si>
  <si>
    <t xml:space="preserve"> 3.25 </t>
  </si>
  <si>
    <t xml:space="preserve"> CP-07-PISCINA </t>
  </si>
  <si>
    <t>RALO LINEAR COM GRELHA CINZA 50CM INSTALADA</t>
  </si>
  <si>
    <t xml:space="preserve"> 3.26 </t>
  </si>
  <si>
    <t xml:space="preserve"> 98558 </t>
  </si>
  <si>
    <t>TRATAMENTO DE RALO OU PONTO EMERGENTE COM ARGAMASSA POLIMÉRICA / MEMBRANA ACRÍLICA REFORÇADO COM VÉU DE POLIÉSTER (MAV). AF_06/2018</t>
  </si>
  <si>
    <t xml:space="preserve"> 4 </t>
  </si>
  <si>
    <t>ELÉTRICA</t>
  </si>
  <si>
    <t xml:space="preserve"> 4.1 </t>
  </si>
  <si>
    <t>CABOS</t>
  </si>
  <si>
    <t xml:space="preserve"> 4.1.1 </t>
  </si>
  <si>
    <t xml:space="preserve"> CP-09-PISCINA </t>
  </si>
  <si>
    <t>CABO PP FLEXIVEL- 2x2,5mm2</t>
  </si>
  <si>
    <t xml:space="preserve"> 4.1.2 </t>
  </si>
  <si>
    <t xml:space="preserve"> 063300 </t>
  </si>
  <si>
    <t>CABO PP CORDPLAST 3 CONDUTORES 450/750V 2,50mm2</t>
  </si>
  <si>
    <t xml:space="preserve"> 4.1.3 </t>
  </si>
  <si>
    <t xml:space="preserve"> CP-10-PISCINA </t>
  </si>
  <si>
    <t>CABO PP FLEXIVEL- 4x2,5mm2</t>
  </si>
  <si>
    <t xml:space="preserve"> 4.1.4 </t>
  </si>
  <si>
    <t xml:space="preserve"> CP-11-PISCINA </t>
  </si>
  <si>
    <t>CABO PP FLEXIVEL- 4x4mm2</t>
  </si>
  <si>
    <t xml:space="preserve"> 4.1.5 </t>
  </si>
  <si>
    <t xml:space="preserve"> 91927 </t>
  </si>
  <si>
    <t>CABO DE COBRE FLEXÍVEL ISOLADO, 2,5 MM², ANTI-CHAMA 0,6/1,0 KV, PARA CIRCUITOS TERMINAIS - FORNECIMENTO E INSTALAÇÃO. AF_12/2015</t>
  </si>
  <si>
    <t xml:space="preserve"> 4.1.6 </t>
  </si>
  <si>
    <t xml:space="preserve"> 91929 </t>
  </si>
  <si>
    <t>CABO DE COBRE FLEXÍVEL ISOLADO, 4 MM², ANTI-CHAMA 0,6/1,0 KV, PARA CIRCUITOS TERMINAIS - FORNECIMENTO E INSTALAÇÃO. AF_12/2015</t>
  </si>
  <si>
    <t xml:space="preserve"> 4.1.7 </t>
  </si>
  <si>
    <t xml:space="preserve"> 91931 </t>
  </si>
  <si>
    <t>CABO DE COBRE FLEXÍVEL ISOLADO, 6 MM², ANTI-CHAMA 0,6/1,0 KV, PARA CIRCUITOS TERMINAIS - FORNECIMENTO E INSTALAÇÃO. AF_12/2015</t>
  </si>
  <si>
    <t xml:space="preserve"> 4.1.8 </t>
  </si>
  <si>
    <t xml:space="preserve"> 91933 </t>
  </si>
  <si>
    <t>CABO DE COBRE FLEXÍVEL ISOLADO, 10 MM², ANTI-CHAMA 0,6/1,0 KV, PARA CIRCUITOS TERMINAIS - FORNECIMENTO E INSTALAÇÃO. AF_12/2015</t>
  </si>
  <si>
    <t xml:space="preserve"> 4.1.9 </t>
  </si>
  <si>
    <t xml:space="preserve"> 91930 </t>
  </si>
  <si>
    <t>CABO DE COBRE FLEXÍVEL ISOLADO, 6 MM², ANTI-CHAMA 450/750 V, PARA CIRCUITOS TERMINAIS - FORNECIMENTO E INSTALAÇÃO. AF_12/2015</t>
  </si>
  <si>
    <t xml:space="preserve"> 4.1.10 </t>
  </si>
  <si>
    <t xml:space="preserve"> 92979 </t>
  </si>
  <si>
    <t>CABO DE COBRE FLEXÍVEL ISOLADO, 10 MM², ANTI-CHAMA 450/750 V, PARA DISTRIBUIÇÃO - FORNECIMENTO E INSTALAÇÃO. AF_12/2015</t>
  </si>
  <si>
    <t xml:space="preserve"> 4.2 </t>
  </si>
  <si>
    <t>ELETRODUTOS E TOTEM</t>
  </si>
  <si>
    <t xml:space="preserve"> 4.2.1 </t>
  </si>
  <si>
    <t xml:space="preserve"> ELE-ELE-015 </t>
  </si>
  <si>
    <t>ELETRODUTO DE PVC RÍGIDO ROSCÁVEL, DN 25 MM (1"), INCLUSIVE CONEXÕES, SUPORTES E FIXAÇÃO</t>
  </si>
  <si>
    <t xml:space="preserve"> 4.2.2 </t>
  </si>
  <si>
    <t xml:space="preserve"> 91850 </t>
  </si>
  <si>
    <t>ELETRODUTO FLEXÍVEL CORRUGADO, PEAD, DN 40 MM (1 1/4"), PARA CIRCUITOS TERMINAIS, INSTALADO EM LAJE - FORNECIMENTO E INSTALAÇÃO. AF_12/2015</t>
  </si>
  <si>
    <t xml:space="preserve"> 4.2.3 </t>
  </si>
  <si>
    <t xml:space="preserve"> CP-12-PISCINA </t>
  </si>
  <si>
    <t>TOTEM DE SEGURANCA COM BOTOEIRA PARA DESLIGAMENTO DO SISTEMA DE BOMBAS - INSTALADO</t>
  </si>
  <si>
    <t xml:space="preserve"> 4.3 </t>
  </si>
  <si>
    <t>LUMINARIAS</t>
  </si>
  <si>
    <t xml:space="preserve"> 4.3.1 </t>
  </si>
  <si>
    <t xml:space="preserve"> 97605 </t>
  </si>
  <si>
    <t>LUMINÁRIA ARANDELA TIPO MEIA LUA, DE SOBREPOR, COM 1 LÂMPADA LED DE 6 W, SEM REATOR - FORNECIMENTO E INSTALAÇÃO. AF_02/2020</t>
  </si>
  <si>
    <t xml:space="preserve"> 4.3.2 </t>
  </si>
  <si>
    <t xml:space="preserve"> CP-13-PISCINA </t>
  </si>
  <si>
    <t>LUMINÁRIA EM POLICARBONATO TECNOLOGIA LED DE 18W À PROVA D</t>
  </si>
  <si>
    <t xml:space="preserve"> 4.3.3 </t>
  </si>
  <si>
    <t xml:space="preserve"> 101654 </t>
  </si>
  <si>
    <t>LUMINÁRIA COM MODULO DE LED 50W, TEMPERATURA DE COR 6000K, POTENCIA LUMINOSA 3915LM - FORNECIMENTO E INSTALAÇÃO. AF_08/2020</t>
  </si>
  <si>
    <t xml:space="preserve"> 4.3.4 </t>
  </si>
  <si>
    <t xml:space="preserve"> CP-14-PISCINA </t>
  </si>
  <si>
    <t>LUMINÁRIA ARANDELA TIPO TARTARUGA, DE SOBREPOR, COM 1 LÂMPADA LED DE 15 W, TEMPERATURA DE COR 3000K, POTENCIA LUMINOSA 1222LM- FORNECIMENTO E INSTALAÇÃO. AF_02/2020</t>
  </si>
  <si>
    <t xml:space="preserve"> 4.3.5 </t>
  </si>
  <si>
    <t xml:space="preserve"> 203070 </t>
  </si>
  <si>
    <t>LAMPADA LED TUBULAR BIVOLT T5 16W 115cm KIT LED</t>
  </si>
  <si>
    <t xml:space="preserve"> 4.4 </t>
  </si>
  <si>
    <t>QUADROS GERAL</t>
  </si>
  <si>
    <t xml:space="preserve"> 4.4.1 </t>
  </si>
  <si>
    <t xml:space="preserve"> 101875 </t>
  </si>
  <si>
    <t>QUADRO DE DISTRIBUIÇÃO DE ENERGIA EM CHAPA DE AÇO GALVANIZADO, DE EMBUTIR, COM BARRAMENTO TRIFÁSICO, PARA 12 DISJUNTORES DIN 100A - FORNECIMENTO E INSTALAÇÃO. AF_10/2020</t>
  </si>
  <si>
    <t xml:space="preserve"> 4.4.2 </t>
  </si>
  <si>
    <t xml:space="preserve"> 101893 </t>
  </si>
  <si>
    <t>DISJUNTOR TRIPOLAR TIPO NEMA, CORRENTE NOMINAL DE 10 ATÉ 50A - FORNECIMENTO E INSTALAÇÃO. AF_10/2020</t>
  </si>
  <si>
    <t xml:space="preserve"> 4.4.3 </t>
  </si>
  <si>
    <t xml:space="preserve"> 93661 </t>
  </si>
  <si>
    <t>DISJUNTOR BIPOLAR TIPO DIN, CORRENTE NOMINAL DE 16A - FORNECIMENTO E INSTALAÇÃO. AF_10/2020</t>
  </si>
  <si>
    <t xml:space="preserve"> 4.4.4 </t>
  </si>
  <si>
    <t xml:space="preserve"> 93654 </t>
  </si>
  <si>
    <t>DISJUNTOR MONOPOLAR TIPO DIN, CORRENTE NOMINAL DE 16A - FORNECIMENTO E INSTALAÇÃO. AF_10/2020</t>
  </si>
  <si>
    <t xml:space="preserve"> 4.4.5 </t>
  </si>
  <si>
    <t xml:space="preserve"> ED-15114 </t>
  </si>
  <si>
    <t>DISJUNTOR DE PROTEÇÃO DIFERENCIAL RESIDUAL (DR), BIPOLAR, TIPO DIN, CORRENTE NOMINAL DE 25A, ALTA SENSIBILIDADE, CORRENTE DIFERENCIAL RESIDUAL NOMINAL COM ATUAÇÃO DE 30MA</t>
  </si>
  <si>
    <t xml:space="preserve"> 4.4.6 </t>
  </si>
  <si>
    <t xml:space="preserve"> 00039465 </t>
  </si>
  <si>
    <t>DISPOSITIVO DPS CLASSE II, 1 POLO, TENSAO MAXIMA DE 175 V, CORRENTE MAXIMA DE *20* KA (TIPO AC)</t>
  </si>
  <si>
    <t xml:space="preserve"> 4.5 </t>
  </si>
  <si>
    <t>QUADRO COMANDO DE BOMBAS</t>
  </si>
  <si>
    <t xml:space="preserve"> 4.5.1 </t>
  </si>
  <si>
    <t xml:space="preserve"> CP-19-PISCINA </t>
  </si>
  <si>
    <t>QUADRO DE COMANDO DE PISCINA - QUADRO DE COMANDO DE SOBREPOR COM 1 BARRAMANTO TIPO PENTE; 4 CHAVES SECCIONADORAS( 1-3F DE 20A, 1 3F DE 16A, 1 3F DE 10A, A 2F DE 10A); 2 CONTATORES DE 20A; 1 CONTATOR DE 9A; 2 RELES TERMICOS DE 5,6-8A; 1 RELE TERMICO DE 0,28-0,4A; 6 SINALEIROS LUMINOSOS; 1 SONORO LUMINOSO; 1 BOTOEIRA LIGA/DESLIGA; 1 RELE HORARIO</t>
  </si>
  <si>
    <t xml:space="preserve"> 4.6 </t>
  </si>
  <si>
    <t>EQUIPAMENTOS ELÉTRICOS - TOMADAS E INTERRUPTORES</t>
  </si>
  <si>
    <t xml:space="preserve"> 4.6.1 </t>
  </si>
  <si>
    <t xml:space="preserve"> 92023 </t>
  </si>
  <si>
    <t>INTERRUPTOR SIMPLES (1 MÓDULO) COM 1 TOMADA DE EMBUTIR 2P+T 10 A,  INCLUINDO SUPORTE E PLACA - FORNECIMENTO E INSTALAÇÃO. AF_12/2015</t>
  </si>
  <si>
    <t xml:space="preserve"> 4.6.2 </t>
  </si>
  <si>
    <t xml:space="preserve"> TER-ESC-035 </t>
  </si>
  <si>
    <t>ESCAVAÇÃO MANUAL DE VALAS H &lt;= 1,50 M</t>
  </si>
  <si>
    <t xml:space="preserve"> 4.6.3 </t>
  </si>
  <si>
    <t xml:space="preserve"> 92028 </t>
  </si>
  <si>
    <t>INTERRUPTOR PARALELO (1 MÓDULO) COM 1 TOMADA DE EMBUTIR 2P+T 10 A,  SEM SUPORTE E SEM PLACA - FORNECIMENTO E INSTALAÇÃO. AF_12/2015</t>
  </si>
  <si>
    <t xml:space="preserve"> 4.6.4 </t>
  </si>
  <si>
    <t xml:space="preserve"> ELE-ATE-015 </t>
  </si>
  <si>
    <t>CAIXA PRÉ MOLDADA PARA ATERRAMENTO COM TAMPA DE CONCRETO 25 X 25 X 50 CM, INCLUSIVE ESCAVAÇÃO E BOTA FORA</t>
  </si>
  <si>
    <t xml:space="preserve"> 4.6.5 </t>
  </si>
  <si>
    <t xml:space="preserve"> ED-17955 </t>
  </si>
  <si>
    <t>CONDULETE DE ALUMÍNIO, TIPO "B", DIÂMETRO DE SAÍDA 1" (25MM), EXCLUSIVE MÓDULO E PLACA, INCLUSIVE FIXAÇÃO</t>
  </si>
  <si>
    <t xml:space="preserve"> 4.6.6 </t>
  </si>
  <si>
    <t xml:space="preserve"> ED-17981 </t>
  </si>
  <si>
    <t>CONJUNTO PARA CONDULETE DE 1" (25MM) COM UM (1) INTERRUPTOR PARALELO, CORRENTE 10A, TENSÃO 250V, (10A-250V) E PLACA DE UM (1) POSTO, INCLUSIVE FORNECIMENTO, INSTALAÇÃO, SUPORTE, MÓDULO E PLACA, EXCLUSIVE CONDULETE</t>
  </si>
  <si>
    <t xml:space="preserve"> 4.6.7 </t>
  </si>
  <si>
    <t xml:space="preserve"> ED-17982 </t>
  </si>
  <si>
    <t>CONJUNTO PARA CONDULETE DE 1" (25MM) COM UMA (1) TOMADA PADRÃO, TRÊS (3) POLOS, CORRENTE 10A, TENSÃO 250V, (2P+T/10A-250V) E PLACA DE UM (1) POSTO, INCLUSIVE FORNECIMENTO, INSTALAÇÃO, SUPORTE, MÓDULO E PLACA, EXCLUSIVE CONDULETE</t>
  </si>
  <si>
    <t xml:space="preserve"> 5 </t>
  </si>
  <si>
    <t>REVESTIMENTOS - PISCINA</t>
  </si>
  <si>
    <t xml:space="preserve"> 5.1 </t>
  </si>
  <si>
    <t xml:space="preserve"> 09.09.01 </t>
  </si>
  <si>
    <t>IMPERMEABILIZAÇAO POR INFILTRAÇAO E CRISTALIZAÇAO-SISTEMA A BASE DE CIMENTO IMPERMEABILIZANTE</t>
  </si>
  <si>
    <t xml:space="preserve"> 5.2 </t>
  </si>
  <si>
    <t xml:space="preserve"> 87535 </t>
  </si>
  <si>
    <t>EMBOÇO, PARA RECEBIMENTO DE CERÂMICA, EM ARGAMASSA TRAÇO 1:2:8, PREPARO MECÂNICO COM BETONEIRA 400L, APLICADO MANUALMENTE EM FACES INTERNAS DE PAREDES, PARA AMBIENTE COM ÁREA  MAIOR QUE 10M2, ESPESSURA DE 20MM, COM EXECUÇÃO DE TALISCAS. AF_06/2014</t>
  </si>
  <si>
    <t xml:space="preserve"> 5.3 </t>
  </si>
  <si>
    <t xml:space="preserve"> PIS-CON-005 </t>
  </si>
  <si>
    <t>CONTRAPISO DESEMPENADO COM ARGAMASSA, TRAÇO 1:3 (CIMENTO E AREIA), ESP. 20MM</t>
  </si>
  <si>
    <t xml:space="preserve"> 5.4 </t>
  </si>
  <si>
    <t xml:space="preserve"> CP-16-PISCINA </t>
  </si>
  <si>
    <t>AZULEJO CERÂMICO AZUL PISCINA 20x20CM PIERINI OU SIMILAR ÁREA MAIOR QUE 5 M2 NA ALTURA INTEIRA DAS PAREDES. AF_06/2014</t>
  </si>
  <si>
    <t xml:space="preserve"> 5.5 </t>
  </si>
  <si>
    <t xml:space="preserve"> CP-17-PISCINA </t>
  </si>
  <si>
    <t>AZULEJO CERÂMICO AZUL COBALTO 20x20CM PIERINI OU SIMILAR ÁREA MAIOR QUE 5 M2 NA ALTURA INTEIRA DAS PAREDES. AF_06/2014</t>
  </si>
  <si>
    <t xml:space="preserve"> 5.6 </t>
  </si>
  <si>
    <t xml:space="preserve"> CP-18-PISCINA </t>
  </si>
  <si>
    <t>BORDA DE PISCINA EM GRANITO BRANCO DALLAS FORNECIMENTO E INSTALAÇAO. AF_05/2020</t>
  </si>
  <si>
    <t xml:space="preserve"> 6 </t>
  </si>
  <si>
    <t>AREA DE CHUVEIROS</t>
  </si>
  <si>
    <t xml:space="preserve"> 6.1 </t>
  </si>
  <si>
    <t xml:space="preserve"> 6.2 </t>
  </si>
  <si>
    <t xml:space="preserve"> FUN-LAS-005 </t>
  </si>
  <si>
    <t>LASTRO DE CONCRETO MAGRO, INCLUSIVE TRANSPORTE, LANÇAMENTO E ADENSAMENTO</t>
  </si>
  <si>
    <t xml:space="preserve"> 6.3 </t>
  </si>
  <si>
    <t xml:space="preserve"> EST-FOR-020 </t>
  </si>
  <si>
    <t>FORMA E DESFORMA DE COMPENSADO RESINADO, ESP. 14MM, REAPROVEITAMENTO (3X), EXCLUSIVE ESCORAMENTO</t>
  </si>
  <si>
    <t xml:space="preserve"> 6.4 </t>
  </si>
  <si>
    <t xml:space="preserve"> EST-FOR-035 </t>
  </si>
  <si>
    <t>ESCORAMENTO METÁLICO TUBULAR CONVENCIONAL (H = 1,80 À 3,20 M) COM ACESSÓRIOS PARA LAJES E VIGAS MACIÇAS, EXCLUSIVE TRANSPORTE E MONTAGEM (ALUGUEL MENSAL)</t>
  </si>
  <si>
    <t>M3*MÊS</t>
  </si>
  <si>
    <t xml:space="preserve"> 6.5 </t>
  </si>
  <si>
    <t xml:space="preserve"> FUN-CON-050 </t>
  </si>
  <si>
    <t>FORNECIMENTO DE CONCRETO ESTRUTURAL, PREPARADO EM OBRA COM BETONEIRA, COM FCK 25 MPA, INCLUSIVE LANÇAMENTO, ADENSAMENTO E ACABAMENTO (FUNDAÇÃO)</t>
  </si>
  <si>
    <t xml:space="preserve"> 6.6 </t>
  </si>
  <si>
    <t xml:space="preserve"> 96546 </t>
  </si>
  <si>
    <t>ARMAÇÃO DE BLOCO, VIGA BALDRAME OU SAPATA UTILIZANDO AÇO CA-50 DE 10 MM - MONTAGEM. AF_06/2017</t>
  </si>
  <si>
    <t>KG</t>
  </si>
  <si>
    <t xml:space="preserve"> 6.7 </t>
  </si>
  <si>
    <t xml:space="preserve"> 96543 </t>
  </si>
  <si>
    <t>ARMAÇÃO DE BLOCO, VIGA BALDRAME E SAPATA UTILIZANDO AÇO CA-60 DE 5 MM - MONTAGEM. AF_06/2017</t>
  </si>
  <si>
    <t xml:space="preserve"> 6.8 </t>
  </si>
  <si>
    <t xml:space="preserve"> 92762 </t>
  </si>
  <si>
    <t>ARMAÇÃO DE PILAR OU VIGA DE UMA ESTRUTURA CONVENCIONAL DE CONCRETO ARMADO EM UM EDIFÍCIO DE MÚLTIPLOS PAVIMENTOS UTILIZANDO AÇO CA-50 DE 10,0 MM - MONTAGEM. AF_12/2015</t>
  </si>
  <si>
    <t xml:space="preserve"> 6.9 </t>
  </si>
  <si>
    <t xml:space="preserve"> 92759 </t>
  </si>
  <si>
    <t>ARMAÇÃO DE PILAR OU VIGA DE UMA ESTRUTURA CONVENCIONAL DE CONCRETO ARMADO EM UM EDIFÍCIO DE MÚLTIPLOS PAVIMENTOS UTILIZANDO AÇO CA-60 DE 5,0 MM - MONTAGEM. AF_12/2015</t>
  </si>
  <si>
    <t xml:space="preserve"> 6.10 </t>
  </si>
  <si>
    <t xml:space="preserve"> ALV-BLO-015 </t>
  </si>
  <si>
    <t>ALVENARIA DE VEDAÇÃO COM BLOCO DE CONCRETO, ESP. 19CM, PARA REVESTIMENTO, INCLUSIVE ARGAMASSA PARA ASSENTAMENTO</t>
  </si>
  <si>
    <t xml:space="preserve"> 6.11 </t>
  </si>
  <si>
    <t xml:space="preserve"> REV-CHA-015 </t>
  </si>
  <si>
    <t>CHAPISCO COM ARGAMASSA, TRAÇO 1:2:3 (CIMENTO, AREIA E PEDRISCO), APLICADO COM COLHER, ESP. 5MM, PREPARO MECÂNICO</t>
  </si>
  <si>
    <t xml:space="preserve"> 6.12 </t>
  </si>
  <si>
    <t xml:space="preserve"> REV-EMB-005 </t>
  </si>
  <si>
    <t>EMBOÇO COM ARGAMASSA, TRAÇO 1:6 (CIMENTO E AREIA), ESP. 20MM, APLICAÇÃO MANUAL, PREPARO MECÂNICO</t>
  </si>
  <si>
    <t xml:space="preserve"> 6.13 </t>
  </si>
  <si>
    <t xml:space="preserve"> 87794 </t>
  </si>
  <si>
    <t>EMBOÇO OU MASSA ÚNICA EM ARGAMASSA TRAÇO 1:2:8, PREPARO MANUAL, APLICADA MANUALMENTE EM PANOS CEGOS DE FACHADA (SEM PRESENÇA DE VÃOS), ESPESSURA DE 25 MM. AF_06/2014</t>
  </si>
  <si>
    <t xml:space="preserve"> 6.14 </t>
  </si>
  <si>
    <t xml:space="preserve"> PIN-SEL-005 </t>
  </si>
  <si>
    <t>PREPARAÇÃO PARA EMASSAMENTO OU PINTURA (LÁTEX/ACRÍLICA) EM PAREDE, INCLUSIVE UMA (1) DEMÃO DE SELADOR ACRÍLICO</t>
  </si>
  <si>
    <t xml:space="preserve"> 6.15 </t>
  </si>
  <si>
    <t xml:space="preserve"> PIN-EMA-005 </t>
  </si>
  <si>
    <t>EMASSAMENTO EM PAREDE COM MASSA ACRÍLICA, UMA (1) DEMÃO, INCLUSIVE LIXAMENTO PARA PINTURA</t>
  </si>
  <si>
    <t xml:space="preserve"> 6.16 </t>
  </si>
  <si>
    <t xml:space="preserve"> IMP-PIN-010 </t>
  </si>
  <si>
    <t>PINTURA IMPERMEABILIZANTE COM ARGAMASSA POLIMÉRICA</t>
  </si>
  <si>
    <t xml:space="preserve"> 6.17 </t>
  </si>
  <si>
    <t xml:space="preserve"> PIN-ACR-005 </t>
  </si>
  <si>
    <t>PINTURA ACRÍLICA EM PAREDE, DUAS (2) DEMÃOS, EXCLUSIVE SELADOR ACRÍLICO E MASSA ACRÍLICA/CORRIDA (PVA)</t>
  </si>
  <si>
    <t xml:space="preserve"> 6.18 </t>
  </si>
  <si>
    <t xml:space="preserve"> 6.19 </t>
  </si>
  <si>
    <t>BORDA DE PISCINA/PINGADEIRA/SOLEIRA EM GRANITO BRANCO DALLAS FORNECIMENTO E INSTALAÇAO. AF_05/2020</t>
  </si>
  <si>
    <t xml:space="preserve"> 6.20 </t>
  </si>
  <si>
    <t xml:space="preserve"> 100860 </t>
  </si>
  <si>
    <t>CHUVEIRO ELÉTRICO COMUM CORPO PLÁSTICO, TIPO DUCHA  FORNECIMENTO E INSTALAÇÃO. AF_01/2020</t>
  </si>
  <si>
    <t xml:space="preserve"> 6.21 </t>
  </si>
  <si>
    <t xml:space="preserve"> ED-8346 </t>
  </si>
  <si>
    <t>ENCUNHAMENTO DE ALVENARIA DE VEDAÇÃO COM ARGAMASSA, INCLUSIVE ADITIVO EXPANSOR PARA ENCUNHAMENTO</t>
  </si>
  <si>
    <t xml:space="preserve"> 7 </t>
  </si>
  <si>
    <t>SERRALHERIA</t>
  </si>
  <si>
    <t xml:space="preserve"> 7.1 </t>
  </si>
  <si>
    <t xml:space="preserve"> SER-COR-011 </t>
  </si>
  <si>
    <t>GUARDA-CORPO EM AÇO GALVANIZADO DIN 2440, D = 2", COM SUBDIVISÕES EM TUBO DE AÇO D = 1/2", H = 1,05 M - COM CORRIMÃO DUPLO DE TUBO DE AÇO GALVANIZADO DE D = 1 1/2"</t>
  </si>
  <si>
    <t xml:space="preserve"> 7.2 </t>
  </si>
  <si>
    <t xml:space="preserve"> 100760 </t>
  </si>
  <si>
    <t>PINTURA COM TINTA ALQUÍDICA DE ACABAMENTO (ESMALTE SINTÉTICO BRILHANTE) APLICADA A ROLO OU PINCEL SOBRE SUPERFÍCIES METÁLICAS (EXCETO PERFIL) EXECUTADO EM OBRA (02 DEMÃOS). AF_01/2020</t>
  </si>
  <si>
    <t xml:space="preserve"> 7.3 </t>
  </si>
  <si>
    <t xml:space="preserve"> 100717 </t>
  </si>
  <si>
    <t>LIXAMENTO MANUAL EM SUPERFÍCIES METÁLICAS EM OBRA. AF_01/2020</t>
  </si>
  <si>
    <t xml:space="preserve"> 8 </t>
  </si>
  <si>
    <t>PASSEIO/RAMPA</t>
  </si>
  <si>
    <t xml:space="preserve"> 8.1 </t>
  </si>
  <si>
    <t xml:space="preserve"> 74164/004 </t>
  </si>
  <si>
    <t>LASTRO DE BRITA</t>
  </si>
  <si>
    <t xml:space="preserve"> 8.2 </t>
  </si>
  <si>
    <t xml:space="preserve"> 94995 </t>
  </si>
  <si>
    <t>EXECUÇÃO DE PASSEIO (CALÇADA) OU PISO DE CONCRETO COM CONCRETO MOLDADO IN LOCO, USINADO, ACABAMENTO CONVENCIONAL, ESPESSURA 8 CM, ARMADO. AF_07/2016 - AREA COM PORCELANATO</t>
  </si>
  <si>
    <t xml:space="preserve"> 8.4 </t>
  </si>
  <si>
    <t xml:space="preserve"> 8.5 </t>
  </si>
  <si>
    <t xml:space="preserve"> CP-15-PISCINA </t>
  </si>
  <si>
    <t>PORCELANATO EXTERNO CIMENTO NATURAL BORDA RETA BROADWAY CEMENT 90X90CM PORTOBELLO APLICADA EM AMBIENTES DE ÁREA MAIOR QUE 10 M² (FORNECIMENTO E INSTALAÇAO). AF_06/2014</t>
  </si>
  <si>
    <t xml:space="preserve"> 9 </t>
  </si>
  <si>
    <t>ADMINISTRACAO LOCAL</t>
  </si>
  <si>
    <t xml:space="preserve"> 9.1 </t>
  </si>
  <si>
    <t xml:space="preserve"> CP-20-PISCINA </t>
  </si>
  <si>
    <t>Total sem BDI</t>
  </si>
  <si>
    <t>Total do BDI</t>
  </si>
  <si>
    <t>Total Geral</t>
  </si>
  <si>
    <t>Planilha Orçamentária Analítica</t>
  </si>
  <si>
    <t>Tipo</t>
  </si>
  <si>
    <t>Composição</t>
  </si>
  <si>
    <t>Composição Auxiliar</t>
  </si>
  <si>
    <t xml:space="preserve"> MAO-OFC-020 </t>
  </si>
  <si>
    <t>CARPINTEIRO DE FORMA COM ENCARGOS COMPLEMENTARES</t>
  </si>
  <si>
    <t>HORA</t>
  </si>
  <si>
    <t xml:space="preserve"> MAO-AJD-040 </t>
  </si>
  <si>
    <t>SERVENTE COM ENCARGOS COMPLEMENTARES</t>
  </si>
  <si>
    <t>Insumo</t>
  </si>
  <si>
    <t xml:space="preserve"> MATED- 11232 </t>
  </si>
  <si>
    <t>Grampo nº 3 galvanizado para  cerca</t>
  </si>
  <si>
    <t>Material</t>
  </si>
  <si>
    <t>Kg</t>
  </si>
  <si>
    <t xml:space="preserve"> MATED- 11230 </t>
  </si>
  <si>
    <t>PLACA DE OBRA EM CHAPA GALVANIZADA (3,00 X 1,50 M) - EM CHAPA GALVANIZADA 0,26 AFIXADAS COM REBITES 540 E PARAFUSOS 3/8, EM ESTRUTURA METÁLICA VIGA U 2" ENRIJECIDA COM METALON 20 X 20, SUPORTE EM EUCALIPTO AUTOCLAVADO PINTADAS NE FRENTE E NO VERSO COM FUN</t>
  </si>
  <si>
    <t xml:space="preserve"> MATED- 11344 </t>
  </si>
  <si>
    <t>PONTALETE 3A. CONSTRUÇÃO (SEÇÃO TRANSVERSAL: 3"X 3" [7, 5X7,5CM]|TIPO DE MADEIRA : CEDRO)</t>
  </si>
  <si>
    <t>m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</si>
  <si>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</si>
  <si>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</si>
  <si>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</si>
  <si>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</si>
  <si>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</si>
  <si>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</si>
  <si>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</si>
  <si>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>CONTAINER 6,0X2,30X2,82 M COM ISOLAMENTO TERMICO</t>
  </si>
  <si>
    <t xml:space="preserve"> 89.50.21 </t>
  </si>
  <si>
    <t xml:space="preserve"> 89.50.20 </t>
  </si>
  <si>
    <t>MOBILIZAÇAO DE CONTAINER</t>
  </si>
  <si>
    <t>Equipamento</t>
  </si>
  <si>
    <t>INSTALACAO PROVISORIA DE AGUA E ENERGIA</t>
  </si>
  <si>
    <t xml:space="preserve"> 55.10.39 </t>
  </si>
  <si>
    <t>BOMBEIRO</t>
  </si>
  <si>
    <t>Mão de Obra</t>
  </si>
  <si>
    <t>H</t>
  </si>
  <si>
    <t xml:space="preserve"> 55.10.75 </t>
  </si>
  <si>
    <t>PEDREIRO</t>
  </si>
  <si>
    <t xml:space="preserve"> 55.10.10 </t>
  </si>
  <si>
    <t>AUXILIAR BOMBEIRO/ELETRICISTA</t>
  </si>
  <si>
    <t xml:space="preserve"> 73.54.02 </t>
  </si>
  <si>
    <t>KIT PADRAO COPASA 3/4" DE METAL OU EQUIVALENTE</t>
  </si>
  <si>
    <t>INSTALAÇAO PROVISORIA - CONCESSIONARIA</t>
  </si>
  <si>
    <t xml:space="preserve"> 55.10.55 </t>
  </si>
  <si>
    <t>ELETRICISTA</t>
  </si>
  <si>
    <t xml:space="preserve"> 60.35.12 </t>
  </si>
  <si>
    <t>ARAME GALVANIZADO 12 BWG, 2,76 MM (0,048 KG/M)</t>
  </si>
  <si>
    <t xml:space="preserve"> 74.02.13 </t>
  </si>
  <si>
    <t>ELETRODUTO GALV. PESADO,   PAREDE 2,65MM   1 1/4"</t>
  </si>
  <si>
    <t xml:space="preserve"> 74.08.31 </t>
  </si>
  <si>
    <t>CX. PADRAO CEMIG P/MED.POLIF.E DISJ. 46x35x21 CM-2 OU EQUIVALENTE</t>
  </si>
  <si>
    <t xml:space="preserve"> 74.10.28 </t>
  </si>
  <si>
    <t>DISJUNTOR TERMOMAGNÉTICO TIPO NEMA, TRIPOLAR 70A, TENSAO MAXIMA DE 240 V</t>
  </si>
  <si>
    <t xml:space="preserve"> 74.16.43 </t>
  </si>
  <si>
    <t>CABO DE COBRE, FLEXIVEL, CLASSE 4 OU 5, ISOLACAO EM PVC/A, ANTICHAMA BWF-B, COBERTURA PVC-ST1, ANTICHAMA BWF-B, 1 CONDUTOR, 0,6/1 KV, SECAO NOMINAL 25 MM2</t>
  </si>
  <si>
    <t xml:space="preserve"> 74.17.11 </t>
  </si>
  <si>
    <t>CABO DE COBRE NU (CORDOALHA) 10,0MM2</t>
  </si>
  <si>
    <t xml:space="preserve"> 74.44.31 </t>
  </si>
  <si>
    <t>HASTE DE ATERRAM. 17,00MM X 2,40 COPPERWELD (3/4) OU EQUIVALENTE</t>
  </si>
  <si>
    <t xml:space="preserve"> 74.44.25 </t>
  </si>
  <si>
    <t>ISOLADOR DE PORCELANA, TIPO ROLDANA, DIMENSOES DE 72X72 MM, PARA USO EM BAIXA TENSAO</t>
  </si>
  <si>
    <t xml:space="preserve"> 74.44.40 </t>
  </si>
  <si>
    <t>ABRACADEIRA, GALVANIZADA/ZINCADA, ROSCA SEM FIM, PARAFUSO INOX, LARGURA FITA *12,6 A *14 MM, D = 4" A 4 3/4"</t>
  </si>
  <si>
    <t xml:space="preserve"> 74.44.86 </t>
  </si>
  <si>
    <t>TAMPAO DE ALUMINIO 102MM</t>
  </si>
  <si>
    <t xml:space="preserve"> 74.44.95 </t>
  </si>
  <si>
    <t>CABECOTE DE ALUMINIO 1 1/4"</t>
  </si>
  <si>
    <t xml:space="preserve"> 74.44.21 </t>
  </si>
  <si>
    <t>ARMACAO SECUNDÁRIA 1 ESTRIBO COM HASTE 125MM OU EQUIVALENTE</t>
  </si>
  <si>
    <t xml:space="preserve"> 74.46.66 </t>
  </si>
  <si>
    <t>POSTE AÇO GALVANIZADO TIPO PA4 - D=102MM / H=7,OM  / E=2MM</t>
  </si>
  <si>
    <t xml:space="preserve"> 74.28.01 </t>
  </si>
  <si>
    <t>TERMINAL DE PRESSÃO 16,0MM2 DE COBRE OU BRONZE PARA ATERRAMENTO</t>
  </si>
  <si>
    <t xml:space="preserve"> 74.28.05 </t>
  </si>
  <si>
    <t>CONECTOR METALICO TIPO PARAFUSO FENDIDO (SPLIT BOLT), PARA CABOS 25 MM2</t>
  </si>
  <si>
    <t>SERP - SERVIÇOS PRELIMINARES</t>
  </si>
  <si>
    <t xml:space="preserve"> 88256 </t>
  </si>
  <si>
    <t>AZULEJISTA OU LADRILHISTA COM ENCARGOS COMPLEMENTARES</t>
  </si>
  <si>
    <t>SEDI - SERVIÇOS DIVERSOS</t>
  </si>
  <si>
    <t xml:space="preserve"> 88316 </t>
  </si>
  <si>
    <t xml:space="preserve"> MATED- 11199 </t>
  </si>
  <si>
    <t>Martelete elétrico 1,13 HP</t>
  </si>
  <si>
    <t xml:space="preserve"> 88264 </t>
  </si>
  <si>
    <t>ELETRICISTA COM ENCARGOS COMPLEMENTARES</t>
  </si>
  <si>
    <t xml:space="preserve"> 88267 </t>
  </si>
  <si>
    <t>ENCANADOR OU BOMBEIRO HIDRÁULICO COM ENCARGOS COMPLEMENTARES</t>
  </si>
  <si>
    <t>TRANSPORTE DE MATERIAL DEMOLIDO EM CARRINHO DE MAO</t>
  </si>
  <si>
    <t xml:space="preserve"> 55.10.88 </t>
  </si>
  <si>
    <t>SERVENTE</t>
  </si>
  <si>
    <t xml:space="preserve"> MAO-OFC-075 </t>
  </si>
  <si>
    <t>PEDREIRO COM ENCARGOS COMPLEMENTARES</t>
  </si>
  <si>
    <t xml:space="preserve"> AUX-ARG-035 </t>
  </si>
  <si>
    <t>ARGAMASSA, TRAÇO 1:2:8 (CIMENTO, CAL E AREIA), PREPARO MECÂNICO</t>
  </si>
  <si>
    <t>TRANSPORTE DE MAT.DE QUALQUER NATUREZA EM CAÇAMBA</t>
  </si>
  <si>
    <t xml:space="preserve"> 83.30.20 </t>
  </si>
  <si>
    <t>TRANSPORTE EM CAÇAMBA (5m³)</t>
  </si>
  <si>
    <t xml:space="preserve"> 88248 </t>
  </si>
  <si>
    <t>AUXILIAR DE ENCANADOR OU BOMBEIRO HIDRÁULICO COM ENCARGOS COMPLEMENTARES</t>
  </si>
  <si>
    <t xml:space="preserve"> 002143 </t>
  </si>
  <si>
    <t>DISPOSITIVO ESGUICHO RETORNO PARA PISCINAS CF20 JACUZZI</t>
  </si>
  <si>
    <t xml:space="preserve"> 002145 </t>
  </si>
  <si>
    <t>DISPOSITIVO DE ASPIRACAO ACO INOX PREMIUM SODRAMAR</t>
  </si>
  <si>
    <t xml:space="preserve"> 077719 </t>
  </si>
  <si>
    <t>GRELHA COM GRADE 30x30cm E TAMPA FSB E BASE LATAO PARA PISCINA SODRAMAR</t>
  </si>
  <si>
    <t xml:space="preserve"> MAO-OFC-040 </t>
  </si>
  <si>
    <t>BOMBEIRO/ENCANADOR COM ENCARGOS COMPLEMENTARES</t>
  </si>
  <si>
    <t xml:space="preserve"> MATED- 11262 </t>
  </si>
  <si>
    <t>ESTOPA DE ALGODÃO</t>
  </si>
  <si>
    <t xml:space="preserve"> MATED- 11680 </t>
  </si>
  <si>
    <t>PASTA LUBRIFICANTE PARA TUBO DE PVC</t>
  </si>
  <si>
    <t xml:space="preserve"> MATED- 12479 </t>
  </si>
  <si>
    <t>TUBO PBV DE PVC BRANCO PARA ESGOTO SERIE REFORÇADA ( DIÂMETRO DA SEÇÃO: 75MM)</t>
  </si>
  <si>
    <t xml:space="preserve"> MAO-AJD-020 </t>
  </si>
  <si>
    <t>AJUDANTE DE BOMBEIRO/ENCANADOR COM ENCARGOS COMPLEMENTARES</t>
  </si>
  <si>
    <t xml:space="preserve"> MATED- 11613 </t>
  </si>
  <si>
    <t>ADESIVO PARA TUBO DE PVC RÍGIDO</t>
  </si>
  <si>
    <t xml:space="preserve"> MATED- 8598 </t>
  </si>
  <si>
    <t>LIXA D'AGUA EM FOLHA ( GRÃO: 100|DIMENSÃO: 225x275MM)</t>
  </si>
  <si>
    <t>un</t>
  </si>
  <si>
    <t xml:space="preserve"> MATED- 11589 </t>
  </si>
  <si>
    <t>SOLUÇÃO LIMPADORA PARA PVC RÍGIDO</t>
  </si>
  <si>
    <t>l</t>
  </si>
  <si>
    <t xml:space="preserve"> MATED- 11597 </t>
  </si>
  <si>
    <t>TUBO SOLDÁVEL DE PVC MARROM PARA ÁGUA FRIA (DIÂMETRO DA SEÇÃO: 25 MM)</t>
  </si>
  <si>
    <t xml:space="preserve"> MATED- 11598 </t>
  </si>
  <si>
    <t>TUBO SOLDÁVEL DE PVC MARROM PARA ÁGUA FRIA (DIÂMETRO DA SEÇÃO: 32 MM)</t>
  </si>
  <si>
    <t xml:space="preserve"> MATED- 11600 </t>
  </si>
  <si>
    <t>TUBO SOLDÁVEL DE PVC MARROM PARA ÁGUA FRIA (DIÂMETRO DA SEÇÃO: 50 MM)</t>
  </si>
  <si>
    <t xml:space="preserve"> MATED- 11601 </t>
  </si>
  <si>
    <t>TUBO SOLDÁVEL DE PVC MARROM PARA ÁGUA FRIA (DIÂMETRO DA SEÇÃO: 60 MM)</t>
  </si>
  <si>
    <t xml:space="preserve"> MATED- 11602 </t>
  </si>
  <si>
    <t>TUBO SOLDÁVEL DE PVC MARROM PARA ÁGUA FRIA (DIÂMETRO DA SEÇÃO: 75 MM)</t>
  </si>
  <si>
    <t xml:space="preserve"> MATED- 11603 </t>
  </si>
  <si>
    <t>TUBO SOLDÁVEL DE PVC MARROM PARA ÁGUA FRIA (DIÂMETRO DA SEÇÃO: 85 MM)</t>
  </si>
  <si>
    <t xml:space="preserve"> MATED- 11604 </t>
  </si>
  <si>
    <t>TUBO SOLDÁVEL DE PVC MARROM PARA ÁGUA FRIA (DIÂMETRO DA SEÇÃO: 110 MM)</t>
  </si>
  <si>
    <t>INHI - INSTALAÇÕES HIDROS SANITÁRIAS</t>
  </si>
  <si>
    <t xml:space="preserve"> 88247 </t>
  </si>
  <si>
    <t>AUXILIAR DE ELETRICISTA COM ENCARGOS COMPLEMENTARES</t>
  </si>
  <si>
    <t xml:space="preserve"> 00011267 </t>
  </si>
  <si>
    <t>ARRUELA LISA, REDONDA, DE LATAO POLIDO, DIAMETRO NOMINAL 5/8", DIAMETRO EXTERNO = 34 MM, DIAMETRO DO FURO = 17 MM, ESPESSURA = *2,5* MM</t>
  </si>
  <si>
    <t xml:space="preserve"> 00039996 </t>
  </si>
  <si>
    <t>VERGALHAO ZINCADO ROSCA TOTAL, 1/4 " (6,3 MM)</t>
  </si>
  <si>
    <t xml:space="preserve"> 00039997 </t>
  </si>
  <si>
    <t>PORCA ZINCADA, SEXTAVADA, DIAMETRO 1/4"</t>
  </si>
  <si>
    <t xml:space="preserve"> 006164 </t>
  </si>
  <si>
    <t>BOMBA COM PRE-FILTRO PARA PISCINA 3B-M 3,0CV - 127/220V MONOFASICA JACUZZI</t>
  </si>
  <si>
    <t>COMPOSIÇÃO:</t>
  </si>
  <si>
    <t xml:space="preserve"> 15143.3.5.1 </t>
  </si>
  <si>
    <t>FITA DE VEDAÇÃO PARA TUBOS E CONEXÕES ROSCÁVEIS (LARGURA: 1/2 ")</t>
  </si>
  <si>
    <t xml:space="preserve"> 012576 </t>
  </si>
  <si>
    <t>FILTRO FM-100 PARA ATE 312 MIL LITROS SODRAMAR</t>
  </si>
  <si>
    <t xml:space="preserve"> MATED- 11624 </t>
  </si>
  <si>
    <t>FITA DE VEDAÇÃO PARA TUBOS E CONEXÕES ROSCÁVEIS (LARGURA: 12 MM)</t>
  </si>
  <si>
    <t xml:space="preserve"> MATED- 11497 </t>
  </si>
  <si>
    <t>REGISTRO DE GAVETA BASE (DIÂMETRO DA SEÇÃO: 1"/DIÂMETRO ADAPTADOR OU LUVA SOLDÁVEL: 32MM/TIPO DE ACABAMENTO: COM CANOPLA/PADRÃO: POPULAR)</t>
  </si>
  <si>
    <t xml:space="preserve"> MATED- 11499 </t>
  </si>
  <si>
    <t>REGISTRO DE GAVETA BASE (DIÂMETRO DA SEÇÃO: 1.1/2"/DIÂMETRO ADAPTADOR OU LUVA SOLDÁVEL: 50MM/TIPO DE ACABAMENTO: COM CANOPLA/PADRÃO: POPULAR)</t>
  </si>
  <si>
    <t xml:space="preserve"> MATED- 11519 </t>
  </si>
  <si>
    <t>REGISTRO DE GAVETA COM VOLANTE (DIÂMETRO DA SEÇÃO: 2"/DIÂMETRO ADAPTADOR OU LUVA SOLDÁVEL: 60MM/TIPO DE ACABAMENTO: BRUTO/ PADRÃO: POPULAR)</t>
  </si>
  <si>
    <t xml:space="preserve"> MATED- 11521 </t>
  </si>
  <si>
    <t>REGISTRO DE GAVETA COM VOLANTE (DIÂMETRO DA SEÇÃO: 3"/DIÂMETRO ADAPTADOR OU LUVA SOLDÁVEL: 85MM/TIPO DE ACABAMENTO: BRUTO/ PADRÃO: POPULAR)</t>
  </si>
  <si>
    <t xml:space="preserve"> MATED- 11522 </t>
  </si>
  <si>
    <t>REGISTRO DE GAVETA COM VOLANTE (DIÂMETRO DA SEÇÃO: 4"/DIÂMETRO ADAPTADOR OU LUVA SOLDÁVEL: 110MM/TIPO DE ACABAMENTO: BRUTO/ PADRÃO: POPULAR)</t>
  </si>
  <si>
    <t xml:space="preserve"> MATED- 11526 </t>
  </si>
  <si>
    <t>REGISTRO DE PRESSÃO BASE (DIÂMETRO DA SEÇÃO: 3/4"/DIÂMETRO ADAPTADOR OU LUVA SOLDÁVEL: 25MM/TIPO DE ACABAMENTO: COM CANOPLA/PADRÃO: MÉDIO)</t>
  </si>
  <si>
    <t xml:space="preserve"> MATED- 11545 </t>
  </si>
  <si>
    <t>Válvula de retenção de bronze horizontal com portinhola ( diâmetro da seção: 3 ")</t>
  </si>
  <si>
    <t xml:space="preserve"> MATED- 11544 </t>
  </si>
  <si>
    <t>Válvula de retenção de bronze horizontal com portinhola ( diâmetro da seção: 2 1/2 ")</t>
  </si>
  <si>
    <t xml:space="preserve"> 055171 </t>
  </si>
  <si>
    <t>KIT DE CONEXOES P/ INSTAL. HIDROMETRO 2"" 4 FUROS E FLANGE</t>
  </si>
  <si>
    <t xml:space="preserve"> 004636 </t>
  </si>
  <si>
    <t>FITA TEFLON VEDA ROSCA 18mm x 25m</t>
  </si>
  <si>
    <t xml:space="preserve"> CT-CT1-PISCINA </t>
  </si>
  <si>
    <t xml:space="preserve"> CT-CT2-PISCINA </t>
  </si>
  <si>
    <t xml:space="preserve"> ALV-TIJ-005 </t>
  </si>
  <si>
    <t>ALVENARIA DE VEDAÇÃO COM TIJOLO MACIÇO REQUEIMADO, ESP. 10CM, PARA REVESTIMENTO, INCLUSIVE ARGAMASSA PARA ASSENTAMENTO</t>
  </si>
  <si>
    <t xml:space="preserve"> TER-API-005 </t>
  </si>
  <si>
    <t>APILOAMENTO DO FUNDO DE VALAS COM SOQUETE</t>
  </si>
  <si>
    <t xml:space="preserve"> AUX-CON-025 </t>
  </si>
  <si>
    <t>CONCRETO NÃO ESTRUTURAL, PREPARADO EM OBRA COM BETONEIRA, CONTROLE "B", COM FCK 13,5 MPA, BRITA Nº (1 E 2), CONSISTÊNCIA PARA VIBRAÇÃO (FABRICAÇÃO)</t>
  </si>
  <si>
    <t xml:space="preserve"> TER-REA-005 </t>
  </si>
  <si>
    <t>REATERRO MANUAL DE VALA</t>
  </si>
  <si>
    <t xml:space="preserve"> REV-REB-010 </t>
  </si>
  <si>
    <t>REBOCO COM ARGAMASSA, TRAÇO 1:2:9 (CIMENTO, CAL E AREIA), COM ADITIVO IMPERMEABILIZANTE, ESP. 20MM, APLICAÇÃO MANUAL, PREPARO MECÂNICO</t>
  </si>
  <si>
    <t xml:space="preserve"> TRA-CAÇ-015 </t>
  </si>
  <si>
    <t>TRANSPORTE DE MATERIAL DEMOLIDO EM CAÇAMBA</t>
  </si>
  <si>
    <t xml:space="preserve"> AUX-LAN-005 </t>
  </si>
  <si>
    <t>TRANSPORTE, LANÇAMENTO E ADENSAMENTO E ACABAMENTO DE CONCRETO EM FUNDAÇÃO/RADIER</t>
  </si>
  <si>
    <t xml:space="preserve"> ED-14505 </t>
  </si>
  <si>
    <t>GRELHA PARA CAIXA COLETORA DE ÁGUA PLUVIAL EM BARRA CHATA 3/4"X1/8" COM REQUADRO EM CANTONEIRA 7/8"X1/8", INCLUSIVE UMA (1) DEMÃO DE FUNDO ANTICORROSIVO E DUAS (2 ) DEMÃOS DE PINTURA ESMALTE (FABRICAÇÃO)</t>
  </si>
  <si>
    <t>Serviços</t>
  </si>
  <si>
    <t xml:space="preserve"> 00000122 </t>
  </si>
  <si>
    <t>ADESIVO PLASTICO PARA PVC, FRASCO COM 850 GR</t>
  </si>
  <si>
    <t xml:space="preserve"> 00020083 </t>
  </si>
  <si>
    <t>SOLUCAO LIMPADORA PARA PVC, FRASCO COM 1000 CM3</t>
  </si>
  <si>
    <t xml:space="preserve"> 00038383 </t>
  </si>
  <si>
    <t>LIXA D'AGUA EM FOLHA, GRAO 100</t>
  </si>
  <si>
    <t xml:space="preserve"> CT-CT3-PISCINA </t>
  </si>
  <si>
    <t>IMPE - IMPERMEABILIZAÇÕES E PROTEÇÕES DIVERSAS</t>
  </si>
  <si>
    <t xml:space="preserve"> 88243 </t>
  </si>
  <si>
    <t>AJUDANTE ESPECIALIZADO COM ENCARGOS COMPLEMENTARES</t>
  </si>
  <si>
    <t xml:space="preserve"> 88270 </t>
  </si>
  <si>
    <t>IMPERMEABILIZADOR COM ENCARGOS COMPLEMENTARES</t>
  </si>
  <si>
    <t xml:space="preserve"> 00000135 </t>
  </si>
  <si>
    <t>ARGAMASSA POLIMERICA IMPERMEABILIZANTE SEMIFLEXIVEL, BICOMPONENTE (MEMBRANA IMPERMEABILIZANTE ACRILICA)</t>
  </si>
  <si>
    <t xml:space="preserve"> 00004030 </t>
  </si>
  <si>
    <t>VEU POLIESTER</t>
  </si>
  <si>
    <t xml:space="preserve"> 001253 </t>
  </si>
  <si>
    <t>CABO PP CORDPLAST 2 CONDUTORES 450/750V 2,50mm2</t>
  </si>
  <si>
    <t xml:space="preserve"> 002706 </t>
  </si>
  <si>
    <t xml:space="preserve"> 028658 </t>
  </si>
  <si>
    <t>CABO PP CORDPLAST 4 CONDUTORES 450/750V 2,50mm2</t>
  </si>
  <si>
    <t xml:space="preserve"> 001276 </t>
  </si>
  <si>
    <t>CABO PP CORDPLAST 4 CONDUTORES 450/750V 4,0mm2</t>
  </si>
  <si>
    <t>INEL - INSTALAÇÃO ELÉTRICA/ELETRIFICAÇÃO E ILUMINAÇÃO EXTERNA</t>
  </si>
  <si>
    <t xml:space="preserve"> 00001022 </t>
  </si>
  <si>
    <t>CABO DE COBRE, FLEXIVEL, CLASSE 4 OU 5, ISOLACAO EM PVC/A, ANTICHAMA BWF-B, COBERTURA PVC-ST1, ANTICHAMA BWF-B, 1 CONDUTOR, 0,6/1 KV, SECAO NOMINAL 2,5 MM2</t>
  </si>
  <si>
    <t xml:space="preserve"> 00021127 </t>
  </si>
  <si>
    <t>FITA ISOLANTE ADESIVA ANTICHAMA, USO ATE 750 V, EM ROLO DE 19 MM X 5 M</t>
  </si>
  <si>
    <t xml:space="preserve"> 00001021 </t>
  </si>
  <si>
    <t>CABO DE COBRE, FLEXIVEL, CLASSE 4 OU 5, ISOLACAO EM PVC/A, ANTICHAMA BWF-B, COBERTURA PVC-ST1, ANTICHAMA BWF-B, 1 CONDUTOR, 0,6/1 KV, SECAO NOMINAL 4 MM2</t>
  </si>
  <si>
    <t xml:space="preserve"> 00000994 </t>
  </si>
  <si>
    <t>CABO DE COBRE, FLEXIVEL, CLASSE 4 OU 5, ISOLACAO EM PVC/A, ANTICHAMA BWF-B, COBERTURA PVC-ST1, ANTICHAMA BWF-B, 1 CONDUTOR, 0,6/1 KV, SECAO NOMINAL 6 MM2</t>
  </si>
  <si>
    <t xml:space="preserve"> 00001020 </t>
  </si>
  <si>
    <t>CABO DE COBRE, FLEXIVEL, CLASSE 4 OU 5, ISOLACAO EM PVC/A, ANTICHAMA BWF-B, COBERTURA PVC-ST1, ANTICHAMA BWF-B, 1 CONDUTOR, 0,6/1 KV, SECAO NOMINAL 10 MM2</t>
  </si>
  <si>
    <t xml:space="preserve"> 00000982 </t>
  </si>
  <si>
    <t>CABO DE COBRE, FLEXIVEL, CLASSE 4 OU 5, ISOLACAO EM PVC/A, ANTICHAMA BWF-B, 1 CONDUTOR, 450/750 V, SECAO NOMINAL 6 MM2</t>
  </si>
  <si>
    <t xml:space="preserve"> 00000980 </t>
  </si>
  <si>
    <t>CABO DE COBRE, FLEXIVEL, CLASSE 4 OU 5, ISOLACAO EM PVC/A, ANTICHAMA BWF-B, 1 CONDUTOR, 450/750 V, SECAO NOMINAL 10 MM2</t>
  </si>
  <si>
    <t xml:space="preserve"> MAO-AJD-015 </t>
  </si>
  <si>
    <t>AJUDANTE DE ELETRICISTA COM ENCARGOS COMPLEMENTARES</t>
  </si>
  <si>
    <t xml:space="preserve"> MAO-OFC-035 </t>
  </si>
  <si>
    <t xml:space="preserve"> MATED- 11838 </t>
  </si>
  <si>
    <t>ELETRODUTO DE PVC RÍGIDO ROSCÁVEL ( DIÂMETRO DA SEÇÃO: 1 ")</t>
  </si>
  <si>
    <t xml:space="preserve"> 00043132 </t>
  </si>
  <si>
    <t>ARAME RECOZIDO 16 BWG, D = 1,65 MM (0,016 KG/M) OU 18 BWG, D = 1,25 MM (0,01 KG/M)</t>
  </si>
  <si>
    <t xml:space="preserve"> 00039247 </t>
  </si>
  <si>
    <t>ELETRODUTODUTO PEAD FLEXIVEL PAREDE SIMPLES, CORRUGACAO HELICOIDAL, COR PRETA, SEM ROSCA, DE 1 1/4",  PARA CABEAMENTO SUBTERRANEO (NBR 15715)</t>
  </si>
  <si>
    <t>ASTU - ASSENTAMENTO DE TUBOS E PECAS</t>
  </si>
  <si>
    <t xml:space="preserve"> CT-CT4-PISCINA </t>
  </si>
  <si>
    <t xml:space="preserve"> 00038193 </t>
  </si>
  <si>
    <t>LAMPADA LED 6 W BIVOLT BRANCA, FORMATO TRADICIONAL (BASE E27)</t>
  </si>
  <si>
    <t xml:space="preserve"> 00038769 </t>
  </si>
  <si>
    <t>LUMINARIA ARANDELA TIPO MEIA-LUA COM VIDRO FOSCO *30 X 15* CM, PARA 1 LAMPADA, BASE E27, POTENCIA MAXIMA 40/60 W (NAO INCLUI LAMPADA)</t>
  </si>
  <si>
    <t xml:space="preserve"> CT-CT5-PISCINA </t>
  </si>
  <si>
    <t xml:space="preserve"> 5928 </t>
  </si>
  <si>
    <t>GUINDAUTO HIDRÁULICO, CAPACIDADE MÁXIMA DE CARGA 6200 KG, MOMENTO MÁXIMO DE CARGA 11,7 TM, ALCANCE MÁXIMO HORIZONTAL 9,70 M, INCLUSIVE CAMINHÃO TOCO PBT 16.000 KG, POTÊNCIA DE 189 CV - CHP DIURNO. AF_06/2014</t>
  </si>
  <si>
    <t>CHOR - CUSTOS HORÁRIOS DE MÁQUINAS E EQUIPAMENTOS</t>
  </si>
  <si>
    <t>CHP</t>
  </si>
  <si>
    <t xml:space="preserve"> 00042244 </t>
  </si>
  <si>
    <t>LUMINARIA DE LED PARA ILUMINACAO PUBLICA, DE 33 W ATE 50 W, INVOLUCRO EM ALUMINIO OU ACO INOX</t>
  </si>
  <si>
    <t xml:space="preserve"> 00038775 </t>
  </si>
  <si>
    <t>LUMINARIA TIPO TARTARUGA PARA AREA EXTERNA EM ALUMINIO, COM GRADE, PARA 1 LAMPADA, BASE E27, POTENCIA MAXIMA 40/60 W (NAO INCLUI LAMPADA)</t>
  </si>
  <si>
    <t xml:space="preserve"> 87367 </t>
  </si>
  <si>
    <t>ARGAMASSA TRAÇO 1:1:6 (EM VOLUME DE CIMENTO, CAL E AREIA MÉDIA ÚMIDA) PARA EMBOÇO/MASSA ÚNICA/ASSENTAMENTO DE ALVENARIA DE VEDAÇÃO, PREPARO MANUAL. AF_08/2019</t>
  </si>
  <si>
    <t xml:space="preserve"> 00013393 </t>
  </si>
  <si>
    <t>QUADRO DE DISTRIBUICAO COM BARRAMENTO TRIFASICO, DE EMBUTIR, EM CHAPA DE ACO GALVANIZADO, PARA 12 DISJUNTORES DIN, 100 A</t>
  </si>
  <si>
    <t xml:space="preserve"> 00002392 </t>
  </si>
  <si>
    <t>DISJUNTOR TIPO NEMA, TRIPOLAR 10  ATE  50A, TENSAO MAXIMA DE 415 V</t>
  </si>
  <si>
    <t xml:space="preserve"> 00001571 </t>
  </si>
  <si>
    <t>TERMINAL A COMPRESSAO EM COBRE ESTANHADO PARA CABO 4 MM2, 1 FURO E 1 COMPRESSAO, PARA PARAFUSO DE FIXACAO M5</t>
  </si>
  <si>
    <t xml:space="preserve"> 00034616 </t>
  </si>
  <si>
    <t>DISJUNTOR TIPO DIN/IEC, BIPOLAR DE 6 ATE 32A</t>
  </si>
  <si>
    <t xml:space="preserve"> 00001570 </t>
  </si>
  <si>
    <t>TERMINAL A COMPRESSAO EM COBRE ESTANHADO PARA CABO 2,5 MM2, 1 FURO E 1 COMPRESSAO, PARA PARAFUSO DE FIXACAO M5</t>
  </si>
  <si>
    <t xml:space="preserve"> 00034653 </t>
  </si>
  <si>
    <t>DISJUNTOR TIPO DIN/IEC, MONOPOLAR DE 6  ATE  32A</t>
  </si>
  <si>
    <t xml:space="preserve"> MATED- 15233 </t>
  </si>
  <si>
    <t>DISJUNTOR DE PROTEÇÃO (TIPO: DR BIPOLAR| CORRENTE: 25A | SENSIBILIDADE: 30mA)</t>
  </si>
  <si>
    <t xml:space="preserve"> CT-CT9-PISCINA </t>
  </si>
  <si>
    <t>QUADRO DE COMANDO DE BOMBA SOBREPOR COM 1 BARRAMANTO TIPO PENTE</t>
  </si>
  <si>
    <t xml:space="preserve"> CT-CT10-PISCINA </t>
  </si>
  <si>
    <t xml:space="preserve"> CT-CT11-PISCINA </t>
  </si>
  <si>
    <t xml:space="preserve"> CT-CT12-PISCINA </t>
  </si>
  <si>
    <t xml:space="preserve">CHAVE SECCIONADORA TRIFASICA 12A		</t>
  </si>
  <si>
    <t xml:space="preserve"> CT-CT13-PISCINA </t>
  </si>
  <si>
    <t xml:space="preserve"> 00001625 </t>
  </si>
  <si>
    <t>CONTATOR TRIPOLAR, CORRENTE DE *22* A, TENSAO NOMINAL DE *500* V, CATEGORIA AC-2 E AC-3</t>
  </si>
  <si>
    <t xml:space="preserve"> 00001612 </t>
  </si>
  <si>
    <t>CONTATOR TRIPOLAR, CORRENTE DE 9 A, TENSAO NOMINAL DE *500* V, CATEGORIA AC-2 E AC-3</t>
  </si>
  <si>
    <t xml:space="preserve"> CT-CT15-PISCINA </t>
  </si>
  <si>
    <t xml:space="preserve"> CT-CT16-PISCINA </t>
  </si>
  <si>
    <t xml:space="preserve"> CT-CT17-PISCINA </t>
  </si>
  <si>
    <t xml:space="preserve"> 73.55.48 </t>
  </si>
  <si>
    <t>BOTOEIRA COMANDO MANUAL TIPO LIGA/DESLIGA</t>
  </si>
  <si>
    <t xml:space="preserve"> CT-CT19-PISCINA </t>
  </si>
  <si>
    <t xml:space="preserve"> CT-CT18-PISCINA </t>
  </si>
  <si>
    <t>SINALEIRO SONORO LUMINOSO</t>
  </si>
  <si>
    <t xml:space="preserve"> 91946 </t>
  </si>
  <si>
    <t>SUPORTE PARAFUSADO COM PLACA DE ENCAIXE 4" X 2" MÉDIO (1,30 M DO PISO) PARA PONTO ELÉTRICO - FORNECIMENTO E INSTALAÇÃO. AF_12/2015</t>
  </si>
  <si>
    <t xml:space="preserve"> 92022 </t>
  </si>
  <si>
    <t>INTERRUPTOR SIMPLES (1 MÓDULO) COM 1 TOMADA DE EMBUTIR 2P+T 10 A,  SEM SUPORTE E SEM PLACA - FORNECIMENTO E INSTALAÇÃO. AF_12/2015</t>
  </si>
  <si>
    <t xml:space="preserve"> 00038113 </t>
  </si>
  <si>
    <t>INTERRUPTOR PARALELO 10A, 250V (APENAS MODULO)</t>
  </si>
  <si>
    <t xml:space="preserve"> 00038101 </t>
  </si>
  <si>
    <t>TOMADA 2P+T 10A, 250V  (APENAS MODULO)</t>
  </si>
  <si>
    <t xml:space="preserve"> ARM-AÇO-020 </t>
  </si>
  <si>
    <t>CORTE, DOBRA E MONTAGEM DE AÇO CA-50/60</t>
  </si>
  <si>
    <t xml:space="preserve"> FUN-FOR-005 </t>
  </si>
  <si>
    <t>FORMA E DESFORMA DE TÁBUA E SARRAFO, REAPROVEITAMENTO (3X) (FUNDAÇÃO)</t>
  </si>
  <si>
    <t xml:space="preserve"> FUN-CON-035 </t>
  </si>
  <si>
    <t>FORNECIMENTO DE CONCRETO NÃO ESTRUTURAL, PREPARADO EM OBRA COM BETONEIRA, COM FCK 15 MPA, INCLUSIVE LANÇAMENTO, ADENSAMENTO E ACABAMENTO (FUNDAÇÃO)</t>
  </si>
  <si>
    <t xml:space="preserve"> ED-3021 </t>
  </si>
  <si>
    <t>CONDULETE DE ALUMÍNIO, TIPO "B" OU "E", DIÂMETRO DE SAÍDA 1" (25MM), EXCLUSIVE INSTALAÇÃO, MÓDULO E PLACA (FORNECIMENTO)</t>
  </si>
  <si>
    <t xml:space="preserve"> MATED- 12628 </t>
  </si>
  <si>
    <t>BUCHA DE NYLON COM PARAFUSO AUTO ATARRAXANTE CABEÇA PANELA, FENDA SIMPLES ( COMPRIMENTO: 38MM/ DIÂMETRO NOMINAL DO PARAFUSO: 4,2MM/ DIÂMETRO NOMINAL DA BUCHA: 6MM)</t>
  </si>
  <si>
    <t xml:space="preserve"> MATED- 17901 </t>
  </si>
  <si>
    <t>MÓDULO INTERRUPTOR COM SUPORTE (TIPO: PARALELO|CORRENTE: 10A |TENSÃO: 250V|MATERIAL: TERMOPLÁSTICO| REFERÊNCIA: 1001 SILENTOQUE, BLANC FAME  OU EQUIVALENTE)</t>
  </si>
  <si>
    <t xml:space="preserve"> MATED- 17886 </t>
  </si>
  <si>
    <t>TAMPA PARA CONDULETE ( MATERIAL: ALUMÍNIO|TIPO: INTERRUPTOR| QUANTIDADE DE POSTOS: 1|CONDULETES:   1"[25MM]| PARAFUSOS: INCLUSOS)</t>
  </si>
  <si>
    <t xml:space="preserve"> MATED- 17898 </t>
  </si>
  <si>
    <t>MÓDULO TOMADA COM SUPORTE (PÓLOS: 2P+T| CORRENTE: 10A|TENSÃO: 250V|MATERIAL: TERMOPLÁSTICO| REFERÊNCIA: 054328 SILENTOQUE, BLANC FAME  OU EQUIVALENTE)</t>
  </si>
  <si>
    <t xml:space="preserve"> MATED- 17888 </t>
  </si>
  <si>
    <t>TAMPA PARA CONDULETE ( MATERIAL: ALUMÍNIO|TIPO: TOMADA|QUANTIDADE DE POSTOS: 1|CONDULETES: 1"[25MM]|PARAFUSOS: INCLUSOS)</t>
  </si>
  <si>
    <t>IMPERMEABILIZAÇAO POR INFILTRAÇAO E CRISTALIZAÇAO</t>
  </si>
  <si>
    <t xml:space="preserve"> 89.45.10 </t>
  </si>
  <si>
    <t>IMPERMEAB. INFILTRACAO CRISTALIZACAO POSITIVA(RES)</t>
  </si>
  <si>
    <t>REVE - REVESTIMENTO E TRATAMENTO DE SUPERFÍCIES</t>
  </si>
  <si>
    <t xml:space="preserve"> 87292 </t>
  </si>
  <si>
    <t>ARGAMASSA TRAÇO 1:2:8 (EM VOLUME DE CIMENTO, CAL E AREIA MÉDIA ÚMIDA) PARA EMBOÇO/MASSA ÚNICA/ASSENTAMENTO DE ALVENARIA DE VEDAÇÃO, PREPARO MECÂNICO COM BETONEIRA 400 L. AF_08/2019</t>
  </si>
  <si>
    <t xml:space="preserve"> 88309 </t>
  </si>
  <si>
    <t xml:space="preserve"> AUX-ARG-010 </t>
  </si>
  <si>
    <t>ARGAMASSA, TRAÇO 1:3 (CIMENTO E AREIA), PREPARO MECÂNICO</t>
  </si>
  <si>
    <t xml:space="preserve"> 00034357 </t>
  </si>
  <si>
    <t>REJUNTE CIMENTICIO, QUALQUER COR</t>
  </si>
  <si>
    <t xml:space="preserve"> 00037595 </t>
  </si>
  <si>
    <t>ARGAMASSA COLANTE TIPO AC III</t>
  </si>
  <si>
    <t xml:space="preserve"> CT-CT7-PISCINA </t>
  </si>
  <si>
    <t xml:space="preserve"> CT-CT8-PISCINA </t>
  </si>
  <si>
    <t>REVESTIMENTO CERÂMICO AZUL COBALTO LISO 20 X 20 CM PIERINI OU SIMILAR</t>
  </si>
  <si>
    <t>PISO - PISOS</t>
  </si>
  <si>
    <t xml:space="preserve"> 88274 </t>
  </si>
  <si>
    <t>MARMORISTA/GRANITEIRO COM ENCARGOS COMPLEMENTARES</t>
  </si>
  <si>
    <t xml:space="preserve"> 010461 </t>
  </si>
  <si>
    <t>GRANITO BRANCO DALLAS 2cm</t>
  </si>
  <si>
    <t xml:space="preserve"> ED-8505 </t>
  </si>
  <si>
    <t>APLICAÇÃO DE CONCRETO EM FUNDAÇÃO, INCLUSIVE ESPALHAMENTO, ADENSAMENTO E ACABAMENTO</t>
  </si>
  <si>
    <t xml:space="preserve"> AUX-CON-005 </t>
  </si>
  <si>
    <t>CONCRETO MAGRO, TRAÇO 1:4:8, PREPARADO EM OBRA COM BETONEIRA, SEM FUNÇÃO ESTRUTURAL</t>
  </si>
  <si>
    <t xml:space="preserve"> ED-8503 </t>
  </si>
  <si>
    <t>LANÇAMENTO DE CONCRETO EM FUNDAÇÃO, INCLUSIVE TRANSPORTE ATÉ O LOCAL DE APLICAÇÃO, EXCLUSIVE APLICAÇÃO</t>
  </si>
  <si>
    <t xml:space="preserve"> ED-8414 </t>
  </si>
  <si>
    <t>FORMA E DESFORMA PARA LAJE COM CHAPA DE COMPENSADO RESINADO, ESP. 14MM, REAPROVEITAMENTO (3X), EXCLUSIVE ESCORAMENTO</t>
  </si>
  <si>
    <t xml:space="preserve"> ED-8412 </t>
  </si>
  <si>
    <t>FORMA E DESFORMA PARA PILAR COM CHAPA DE COMPENSADO RESINADO, ESP. 14MM, REAPROVEITAMENTO (3X), EXCLUSIVE ESCORAMENTO</t>
  </si>
  <si>
    <t xml:space="preserve"> ED-8413 </t>
  </si>
  <si>
    <t>FORMA E DESFORMA PARA VIGA COM CHAPA DE COMPENSADO RESINADO, ESP. 14MM, REAPROVEITAMENTO (3X), EXCLUSIVE ESCORAMENTO</t>
  </si>
  <si>
    <t xml:space="preserve"> MATED- 11208 </t>
  </si>
  <si>
    <t>ESCORAMENTO TUBULAR CONVENCIONAL TIPO "A" ( H = 2,11 À 3,20 M) COM ACESSÓRIOS PARA LAJES E VIGAS MACIÇAS, EXCLUSIVE TRANSPORTE E MONTAGEM (ALUGUEL MENSAL)</t>
  </si>
  <si>
    <t xml:space="preserve"> AUX-CON-045 </t>
  </si>
  <si>
    <t>CONCRETO ESTRUTURAL, PREPARADO EM OBRA COM BETONEIRA, CONTROLE "B", COM FCK 25 MPA, BRITA Nº (1 E 2), CONSISTÊNCIA PARA VIBRAÇÃO (FABRICAÇÃO)</t>
  </si>
  <si>
    <t>FUES - FUNDAÇÕES E ESTRUTURAS</t>
  </si>
  <si>
    <t xml:space="preserve"> 92794 </t>
  </si>
  <si>
    <t>CORTE E DOBRA DE AÇO CA-50, DIÂMETRO DE 10,0 MM, UTILIZADO EM ESTRUTURAS DIVERSAS, EXCETO LAJES. AF_12/2015</t>
  </si>
  <si>
    <t xml:space="preserve"> 88245 </t>
  </si>
  <si>
    <t>ARMADOR COM ENCARGOS COMPLEMENTARES</t>
  </si>
  <si>
    <t xml:space="preserve"> 88238 </t>
  </si>
  <si>
    <t>AJUDANTE DE ARMADOR COM ENCARGOS COMPLEMENTARES</t>
  </si>
  <si>
    <t xml:space="preserve"> 00039017 </t>
  </si>
  <si>
    <t>ESPACADOR / DISTANCIADOR CIRCULAR COM ENTRADA LATERAL, EM PLASTICO, PARA VERGALHAO *4,2 A 12,5* MM, COBRIMENTO 20 MM</t>
  </si>
  <si>
    <t xml:space="preserve"> 92791 </t>
  </si>
  <si>
    <t>CORTE E DOBRA DE AÇO CA-60, DIÂMETRO DE 5,0 MM, UTILIZADO EM ESTRUTURAS DIVERSAS, EXCETO LAJES. AF_12/2015</t>
  </si>
  <si>
    <t xml:space="preserve"> AUX-ARG-030 </t>
  </si>
  <si>
    <t>ARGAMASSA, TRAÇO 1:7 (CIMENTO E AREIA), PREPARO MECÂNICO</t>
  </si>
  <si>
    <t xml:space="preserve"> MATED- 12091 </t>
  </si>
  <si>
    <t>BLOCO DE CONCRETO 19 X 19 X 39 CM VEDAÇÃO, A REVESTIR (CLASSE D - NBR  6136)</t>
  </si>
  <si>
    <t xml:space="preserve"> MATED- 13070 </t>
  </si>
  <si>
    <t>MEIO BLOCO VEDACAO CONCRETO 19 X 19 X 19 CM, A REVESTIR (CLASSE D - NBR 6136)</t>
  </si>
  <si>
    <t xml:space="preserve"> ED-9067 </t>
  </si>
  <si>
    <t>ARGAMASSA, TRAÇO 1:2:3 ( CIMENTO, AREIA E PEDRISCO), PREPARO MECÂNICO</t>
  </si>
  <si>
    <t xml:space="preserve"> AUX-ARG-025 </t>
  </si>
  <si>
    <t>ARGAMASSA, TRAÇO 1:6 (CIMENTO E AREIA), PREPARO MECÂNICO</t>
  </si>
  <si>
    <t xml:space="preserve"> 87369 </t>
  </si>
  <si>
    <t>ARGAMASSA TRAÇO 1:2:8 (EM VOLUME DE CIMENTO, CAL E AREIA MÉDIA ÚMIDA) PARA EMBOÇO/MASSA ÚNICA/ASSENTAMENTO DE ALVENARIA DE VEDAÇÃO, PREPARO MANUAL. AF_08/2019</t>
  </si>
  <si>
    <t xml:space="preserve"> 00037411 </t>
  </si>
  <si>
    <t>TELA DE ACO SOLDADA GALVANIZADA/ZINCADA PARA ALVENARIA, FIO D = *1,24 MM, MALHA 25 X 25 MM</t>
  </si>
  <si>
    <t xml:space="preserve"> MAO-AJD-030 </t>
  </si>
  <si>
    <t>AJUDANTE DE PINTOR COM ENCARGOS COMPLEMENTARES</t>
  </si>
  <si>
    <t xml:space="preserve"> MAO-OFC-080 </t>
  </si>
  <si>
    <t>PINTOR COM ENCARGOS COMPLEMENTARES</t>
  </si>
  <si>
    <t xml:space="preserve"> MATED- 11445 </t>
  </si>
  <si>
    <t>LIXA PARA SUPERFÍCIE MADEIRA/MASSA EM FOLHA (GRÃO: 100| DIMENSÃO: 225x275MM)</t>
  </si>
  <si>
    <t xml:space="preserve"> MATED- 11440 </t>
  </si>
  <si>
    <t>SELADOR ACRÍLICO</t>
  </si>
  <si>
    <t xml:space="preserve"> MATED- 11436 </t>
  </si>
  <si>
    <t xml:space="preserve">MASSA CORRIDA ACRÍLICA </t>
  </si>
  <si>
    <t xml:space="preserve"> MATED- 13083 </t>
  </si>
  <si>
    <t>IMPEREMABILIZANTE - ARGAMASSA POLIMÉRICA, BICOMPONENTE A BASE DE DISPERSÃO ACRÍLICA, CIMENTOS E ADITIVOS ESPECIAIS</t>
  </si>
  <si>
    <t xml:space="preserve"> MATED- 11448 </t>
  </si>
  <si>
    <t>TINTA ACRÍLICA (TIPO: PREMIUM/ACABAMENTO: FOSCO)</t>
  </si>
  <si>
    <t xml:space="preserve"> 00001368 </t>
  </si>
  <si>
    <t>CHUVEIRO COMUM EM PLASTICO BRANCO, COM CANO, 3 TEMPERATURAS, 5500 W (110/220 V)</t>
  </si>
  <si>
    <t xml:space="preserve"> 00003146 </t>
  </si>
  <si>
    <t>FITA VEDA ROSCA EM ROLOS DE 18 MM X 10 M (L X C)</t>
  </si>
  <si>
    <t xml:space="preserve"> ED-8347 </t>
  </si>
  <si>
    <t>ARGAMASSA, TRAÇO 1:3 ( CIMENTO E AREIA), COM ADITIVO EXPANSOR PARA ARGAMASSA DE ENCUNHAMENTO, PREPARO MANUAL</t>
  </si>
  <si>
    <t xml:space="preserve"> MATED- 12715 </t>
  </si>
  <si>
    <t>GUARDA CORPO EM AÇO GALVANIZADO DIN 2440, D = 2", COM SUBDIVISÕES EM TUBO DE AÇO 1/2", H = 1,05 M - COM CORRIMÃO DUPLO DE TUBO DE AÇO GALV. DE 1 1/2"</t>
  </si>
  <si>
    <t>PINT - PINTURAS</t>
  </si>
  <si>
    <t xml:space="preserve"> 88310 </t>
  </si>
  <si>
    <t xml:space="preserve"> 00005318 </t>
  </si>
  <si>
    <t>SOLVENTE DILUENTE A BASE DE AGUARRAS</t>
  </si>
  <si>
    <t xml:space="preserve"> 00007292 </t>
  </si>
  <si>
    <t>TINTA ESMALTE SINTETICO PREMIUM BRILHANTE</t>
  </si>
  <si>
    <t xml:space="preserve"> 00003768 </t>
  </si>
  <si>
    <t>LIXA EM FOLHA PARA FERRO, NUMERO 150</t>
  </si>
  <si>
    <t xml:space="preserve"> 00004718 </t>
  </si>
  <si>
    <t>PEDRA BRITADA N. 2 (19 A 38 MM) POSTO PEDREIRA/FORNECEDOR, SEM FRETE</t>
  </si>
  <si>
    <t xml:space="preserve"> 88262 </t>
  </si>
  <si>
    <t>CARPINTEIRO DE FORMAS COM ENCARGOS COMPLEMENTARES</t>
  </si>
  <si>
    <t xml:space="preserve"> 00034492 </t>
  </si>
  <si>
    <t>CONCRETO USINADO BOMBEAVEL, CLASSE DE RESISTENCIA C20, COM BRITA 0 E 1, SLUMP = 100 +/- 20 MM, EXCLUI SERVICO DE BOMBEAMENTO (NBR 8953)</t>
  </si>
  <si>
    <t xml:space="preserve"> 00003777 </t>
  </si>
  <si>
    <t>LONA PLASTICA PESADA PRETA, E = 150 MICRA</t>
  </si>
  <si>
    <t xml:space="preserve"> 00004517 </t>
  </si>
  <si>
    <t>SARRAFO *2,5 X 7,5* CM EM PINUS, MISTA OU EQUIVALENTE DA REGIAO - BRUTA</t>
  </si>
  <si>
    <t xml:space="preserve"> 00004460 </t>
  </si>
  <si>
    <t>SARRAFO NAO APARELHADO *2,5 X 10* CM, EM MACARANDUBA, ANGELIM OU EQUIVALENTE DA REGIAO -  BRUTA</t>
  </si>
  <si>
    <t xml:space="preserve"> 00007156 </t>
  </si>
  <si>
    <t>TELA DE ACO SOLDADA NERVURADA, CA-60, Q-196, (3,11 KG/M2), DIAMETRO DO FIO = 5,0 MM, LARGURA = 2,45 M, ESPACAMENTO DA MALHA = 10 X 10 CM</t>
  </si>
  <si>
    <t xml:space="preserve"> CT-CT6-PISCINA </t>
  </si>
  <si>
    <t xml:space="preserve"> 93572 </t>
  </si>
  <si>
    <t>ENCARREGADO GERAL DE OBRAS COM ENCARGOS COMPLEMENTARES</t>
  </si>
  <si>
    <t xml:space="preserve"> 90777 </t>
  </si>
  <si>
    <t>ENGENHEIRO CIVIL DE OBRA JUNIOR COM ENCARGOS COMPLEMENTARES</t>
  </si>
  <si>
    <t>Memória de Cálculo</t>
  </si>
  <si>
    <t xml:space="preserve"> 1,0</t>
  </si>
  <si>
    <t xml:space="preserve"> = 1 Unidade</t>
  </si>
  <si>
    <t xml:space="preserve"> 3,0</t>
  </si>
  <si>
    <t xml:space="preserve"> = 3 Meses</t>
  </si>
  <si>
    <t xml:space="preserve"> 13,18</t>
  </si>
  <si>
    <t xml:space="preserve"> = 3,72x1,5x0,15 + 12,34(Piso em torno da piscina) = 13,18m3</t>
  </si>
  <si>
    <t xml:space="preserve"> 300,0</t>
  </si>
  <si>
    <t xml:space="preserve"> = 300 - Cabos a serem removidos</t>
  </si>
  <si>
    <t xml:space="preserve"> = 300 - Tubulações a serem removidas</t>
  </si>
  <si>
    <t xml:space="preserve"> 180,0</t>
  </si>
  <si>
    <t xml:space="preserve"> = 180 - Rasgo para passagem de eletrodutos</t>
  </si>
  <si>
    <t xml:space="preserve"> = 180- Rasgo para passagem de tubulações</t>
  </si>
  <si>
    <t xml:space="preserve"> 8,0</t>
  </si>
  <si>
    <t xml:space="preserve"> = Conforme Projeto</t>
  </si>
  <si>
    <t xml:space="preserve"> 6,0</t>
  </si>
  <si>
    <t xml:space="preserve"> 12,0</t>
  </si>
  <si>
    <t xml:space="preserve"> 40,0</t>
  </si>
  <si>
    <t xml:space="preserve"> 154,0</t>
  </si>
  <si>
    <t xml:space="preserve"> 10,0</t>
  </si>
  <si>
    <t xml:space="preserve"> 30,0</t>
  </si>
  <si>
    <t xml:space="preserve"> 208,0</t>
  </si>
  <si>
    <t xml:space="preserve"> 2,0</t>
  </si>
  <si>
    <t xml:space="preserve"> 4,0</t>
  </si>
  <si>
    <t xml:space="preserve"> 5,0</t>
  </si>
  <si>
    <t xml:space="preserve"> 53,0</t>
  </si>
  <si>
    <t xml:space="preserve"> 11,0</t>
  </si>
  <si>
    <t xml:space="preserve"> 155,0</t>
  </si>
  <si>
    <t xml:space="preserve"> 813,0</t>
  </si>
  <si>
    <t xml:space="preserve"> 13,0</t>
  </si>
  <si>
    <t xml:space="preserve"> 252,0</t>
  </si>
  <si>
    <t xml:space="preserve"> 63,0</t>
  </si>
  <si>
    <t xml:space="preserve"> 17,0</t>
  </si>
  <si>
    <t xml:space="preserve"> 31,0</t>
  </si>
  <si>
    <t xml:space="preserve"> 18,0</t>
  </si>
  <si>
    <t xml:space="preserve"> 309,26</t>
  </si>
  <si>
    <t xml:space="preserve"> = (24,9x12,42)=309,26m2</t>
  </si>
  <si>
    <t xml:space="preserve"> 15,25</t>
  </si>
  <si>
    <t xml:space="preserve"> = (12,82x2+25,3x2)x0,2 = 15,25m2</t>
  </si>
  <si>
    <t xml:space="preserve"> 1,25</t>
  </si>
  <si>
    <t xml:space="preserve"> = 3x0,5x0,5=0,75m3</t>
  </si>
  <si>
    <t xml:space="preserve"> 2,5</t>
  </si>
  <si>
    <t xml:space="preserve"> = 3x0,5=1,5m2</t>
  </si>
  <si>
    <t xml:space="preserve"> 5,31</t>
  </si>
  <si>
    <t xml:space="preserve"> = 3x0,45+(0,45x0,4x2)=1,71m2</t>
  </si>
  <si>
    <t xml:space="preserve"> 1,03</t>
  </si>
  <si>
    <t xml:space="preserve"> = 2,1x2,6x0,19=1,03</t>
  </si>
  <si>
    <t xml:space="preserve"> 1,55</t>
  </si>
  <si>
    <t xml:space="preserve"> = 0,45x3x0,4+(3x0,19x0,3x2,6)+(3x0,19x0,4)+(3x0,5x0,5x0,45)=1,55m3</t>
  </si>
  <si>
    <t xml:space="preserve"> 33,32</t>
  </si>
  <si>
    <t xml:space="preserve"> = (4*3*0,617)+(3,5*12*0,617)=33,32Kg</t>
  </si>
  <si>
    <t xml:space="preserve"> 4,93</t>
  </si>
  <si>
    <t xml:space="preserve"> = 32x0,154=4,93Kg</t>
  </si>
  <si>
    <t xml:space="preserve"> 22,21</t>
  </si>
  <si>
    <t xml:space="preserve"> = (4*3*0,617)*3=22,21Kg</t>
  </si>
  <si>
    <t xml:space="preserve"> 5,74</t>
  </si>
  <si>
    <t xml:space="preserve"> = (20x1,1x0,154+17x0,9x0,154)=5,74</t>
  </si>
  <si>
    <t xml:space="preserve"> 5,46</t>
  </si>
  <si>
    <t xml:space="preserve"> = 2,1x2,6=5,46m2</t>
  </si>
  <si>
    <t xml:space="preserve"> = 3x3x2 = 18m2</t>
  </si>
  <si>
    <t xml:space="preserve"> 9,0</t>
  </si>
  <si>
    <t xml:space="preserve"> = 3x3 = 9m2</t>
  </si>
  <si>
    <t xml:space="preserve"> 0,6</t>
  </si>
  <si>
    <t xml:space="preserve"> = 3x0,2 = 0,6m2</t>
  </si>
  <si>
    <t xml:space="preserve"> = 2 chuveiros</t>
  </si>
  <si>
    <t xml:space="preserve"> 2,1</t>
  </si>
  <si>
    <t xml:space="preserve"> = 3-0,9=2,1m</t>
  </si>
  <si>
    <t xml:space="preserve"> 15,45</t>
  </si>
  <si>
    <t xml:space="preserve"> = 15,45 - Comprimento Projeto</t>
  </si>
  <si>
    <t xml:space="preserve"> 28,43</t>
  </si>
  <si>
    <t xml:space="preserve"> = 28,43 - memória em planilha de guarda corpo</t>
  </si>
  <si>
    <t xml:space="preserve"> = Idem 7.2</t>
  </si>
  <si>
    <t xml:space="preserve"> = 1 Administração Local</t>
  </si>
  <si>
    <t>Cronograma Físico e Financeiro</t>
  </si>
  <si>
    <t>Total Por Etapa</t>
  </si>
  <si>
    <t>30 DIAS</t>
  </si>
  <si>
    <t>60 DIAS</t>
  </si>
  <si>
    <t>90 DIAS</t>
  </si>
  <si>
    <t xml:space="preserve"> 100,00%
 5.736,86</t>
  </si>
  <si>
    <t xml:space="preserve"> 70,00%
 4.015,80</t>
  </si>
  <si>
    <t xml:space="preserve"> 30,00%
 1.721,06</t>
  </si>
  <si>
    <t xml:space="preserve"> 100,00%
 63.086,97</t>
  </si>
  <si>
    <t xml:space="preserve"> 20,00%
 12.617,39</t>
  </si>
  <si>
    <t xml:space="preserve"> 80,00%
 50.469,58</t>
  </si>
  <si>
    <t xml:space="preserve"> 100,00%
 42.666,75</t>
  </si>
  <si>
    <t xml:space="preserve"> 15,00%
 6.400,01</t>
  </si>
  <si>
    <t xml:space="preserve"> 60,00%
 25.600,05</t>
  </si>
  <si>
    <t xml:space="preserve"> 25,00%
 10.666,69</t>
  </si>
  <si>
    <t xml:space="preserve"> 100,00%
 6.571,92</t>
  </si>
  <si>
    <t xml:space="preserve"> 20,00%
 1.314,38</t>
  </si>
  <si>
    <t xml:space="preserve"> 80,00%
 5.257,54</t>
  </si>
  <si>
    <t xml:space="preserve"> 100,00%
 11.431,17</t>
  </si>
  <si>
    <t xml:space="preserve"> 30,00%
 3.429,35</t>
  </si>
  <si>
    <t xml:space="preserve"> 70,00%
 8.001,82</t>
  </si>
  <si>
    <t xml:space="preserve"> 100,00%
 31.988,23</t>
  </si>
  <si>
    <t>Porcentagem</t>
  </si>
  <si>
    <t>Custo</t>
  </si>
  <si>
    <t>Porcentagem Acumulado</t>
  </si>
  <si>
    <t xml:space="preserve"> 100,0%</t>
  </si>
  <si>
    <t>Custo Acumulado</t>
  </si>
  <si>
    <t xml:space="preserve"> 5.7 </t>
  </si>
  <si>
    <t xml:space="preserve"> 077402 </t>
  </si>
  <si>
    <t>PISCINA-ESCADA EM ACO INOXIDAVEL COM 3 DEGRAUS</t>
  </si>
  <si>
    <t xml:space="preserve"> 077720 </t>
  </si>
  <si>
    <t>ESCADA ACO INOXIDAVEL COM 3 DEGRAUS ABS PARA PISCINA SODRAMAR</t>
  </si>
  <si>
    <t xml:space="preserve"> = 1</t>
  </si>
  <si>
    <t>Encargos Sociais</t>
  </si>
  <si>
    <t>Não Desonerado</t>
  </si>
  <si>
    <t xml:space="preserve"> 100,00%
 13.003,25</t>
  </si>
  <si>
    <t xml:space="preserve"> 30,00%
 3.900,98</t>
  </si>
  <si>
    <t xml:space="preserve"> 70,00%
 9.102,28</t>
  </si>
  <si>
    <t xml:space="preserve"> 100,00%
 71.953,10</t>
  </si>
  <si>
    <t xml:space="preserve"> 50,00%
 35.976,55</t>
  </si>
  <si>
    <t xml:space="preserve"> 99,99%</t>
  </si>
  <si>
    <t xml:space="preserve"> 428,0</t>
  </si>
  <si>
    <t xml:space="preserve"> = 428m2-Projeto</t>
  </si>
  <si>
    <t xml:space="preserve"> 28,26</t>
  </si>
  <si>
    <t xml:space="preserve"> = (13,18+(428x0,02))x1,3=28,26M3
</t>
  </si>
  <si>
    <t xml:space="preserve"> = 26,26m3(idem transporte)/5 = 6 cacambas</t>
  </si>
  <si>
    <t xml:space="preserve"> = 428m2 - Conforme Projeto</t>
  </si>
  <si>
    <t xml:space="preserve"> 118,74</t>
  </si>
  <si>
    <t xml:space="preserve"> = 118,74m2 - Conforme Projeto</t>
  </si>
  <si>
    <t xml:space="preserve"> 391,0</t>
  </si>
  <si>
    <t xml:space="preserve"> = 391m2 - azulejo azul piscina - Conforme Projeto</t>
  </si>
  <si>
    <t xml:space="preserve"> 37,0</t>
  </si>
  <si>
    <t xml:space="preserve"> = 37m2 - azulejo azul cobalto - Conforme Projeto</t>
  </si>
  <si>
    <t xml:space="preserve"> 11,6</t>
  </si>
  <si>
    <t xml:space="preserve"> = 232x0,05=11,6m3</t>
  </si>
  <si>
    <t xml:space="preserve"> 232,0</t>
  </si>
  <si>
    <t xml:space="preserve"> = 232m2 - Area Conforme Projeto</t>
  </si>
  <si>
    <t xml:space="preserve"> 99,15</t>
  </si>
  <si>
    <t xml:space="preserve"> 0,00</t>
  </si>
  <si>
    <t xml:space="preserve"> 2,54</t>
  </si>
  <si>
    <t xml:space="preserve"> 2,47</t>
  </si>
  <si>
    <t xml:space="preserve"> 11,99</t>
  </si>
  <si>
    <t xml:space="preserve"> 5,71</t>
  </si>
  <si>
    <t xml:space="preserve"> 99,14</t>
  </si>
  <si>
    <t xml:space="preserve"> 0,01</t>
  </si>
  <si>
    <t xml:space="preserve"> 28,98</t>
  </si>
  <si>
    <t xml:space="preserve"> 9,66</t>
  </si>
  <si>
    <t xml:space="preserve"> 99,13</t>
  </si>
  <si>
    <t xml:space="preserve"> 31,36</t>
  </si>
  <si>
    <t xml:space="preserve"> 36,12</t>
  </si>
  <si>
    <t xml:space="preserve"> 99,11</t>
  </si>
  <si>
    <t xml:space="preserve"> 40,44</t>
  </si>
  <si>
    <t xml:space="preserve"> 6,74</t>
  </si>
  <si>
    <t xml:space="preserve"> 99,10</t>
  </si>
  <si>
    <t xml:space="preserve"> 42,01</t>
  </si>
  <si>
    <t xml:space="preserve"> 99,09</t>
  </si>
  <si>
    <t xml:space="preserve"> 43,66</t>
  </si>
  <si>
    <t xml:space="preserve"> 99,07</t>
  </si>
  <si>
    <t xml:space="preserve"> 0,02</t>
  </si>
  <si>
    <t xml:space="preserve"> 51,93</t>
  </si>
  <si>
    <t xml:space="preserve"> 5,77</t>
  </si>
  <si>
    <t xml:space="preserve"> 99,06</t>
  </si>
  <si>
    <t xml:space="preserve"> 54,30</t>
  </si>
  <si>
    <t xml:space="preserve"> 18,10</t>
  </si>
  <si>
    <t xml:space="preserve"> 99,04</t>
  </si>
  <si>
    <t xml:space="preserve"> 74,58</t>
  </si>
  <si>
    <t xml:space="preserve"> 99,02</t>
  </si>
  <si>
    <t xml:space="preserve"> 75,76</t>
  </si>
  <si>
    <t xml:space="preserve"> 98,99</t>
  </si>
  <si>
    <t xml:space="preserve"> 0,03</t>
  </si>
  <si>
    <t xml:space="preserve"> 88,32</t>
  </si>
  <si>
    <t xml:space="preserve"> 11,04</t>
  </si>
  <si>
    <t xml:space="preserve"> 90,20</t>
  </si>
  <si>
    <t xml:space="preserve"> 18,04</t>
  </si>
  <si>
    <t xml:space="preserve"> 98,94</t>
  </si>
  <si>
    <t xml:space="preserve"> 91,65</t>
  </si>
  <si>
    <t xml:space="preserve"> 98,91</t>
  </si>
  <si>
    <t xml:space="preserve"> 94,14</t>
  </si>
  <si>
    <t xml:space="preserve"> 31,38</t>
  </si>
  <si>
    <t xml:space="preserve"> 98,88</t>
  </si>
  <si>
    <t xml:space="preserve"> 99,73</t>
  </si>
  <si>
    <t xml:space="preserve"> 20,23</t>
  </si>
  <si>
    <t xml:space="preserve"> 98,85</t>
  </si>
  <si>
    <t xml:space="preserve"> 99,87</t>
  </si>
  <si>
    <t xml:space="preserve"> 17,40</t>
  </si>
  <si>
    <t xml:space="preserve"> 109,93</t>
  </si>
  <si>
    <t xml:space="preserve"> 98,78</t>
  </si>
  <si>
    <t xml:space="preserve"> 110,46</t>
  </si>
  <si>
    <t xml:space="preserve"> 18,41</t>
  </si>
  <si>
    <t xml:space="preserve"> 0,04</t>
  </si>
  <si>
    <t xml:space="preserve"> 118,62</t>
  </si>
  <si>
    <t xml:space="preserve"> 98,71</t>
  </si>
  <si>
    <t xml:space="preserve"> 124,11</t>
  </si>
  <si>
    <t xml:space="preserve"> 13,79</t>
  </si>
  <si>
    <t xml:space="preserve"> 98,67</t>
  </si>
  <si>
    <t xml:space="preserve"> 127,19</t>
  </si>
  <si>
    <t xml:space="preserve"> 98,63</t>
  </si>
  <si>
    <t xml:space="preserve"> 129,00</t>
  </si>
  <si>
    <t xml:space="preserve"> 0,43</t>
  </si>
  <si>
    <t xml:space="preserve"> 98,59</t>
  </si>
  <si>
    <t xml:space="preserve"> 130,86</t>
  </si>
  <si>
    <t xml:space="preserve"> 98,55</t>
  </si>
  <si>
    <t xml:space="preserve"> 132,36</t>
  </si>
  <si>
    <t xml:space="preserve"> 66,18</t>
  </si>
  <si>
    <t xml:space="preserve"> 140,79</t>
  </si>
  <si>
    <t xml:space="preserve"> 10,83</t>
  </si>
  <si>
    <t xml:space="preserve"> 98,46</t>
  </si>
  <si>
    <t xml:space="preserve"> 0,05</t>
  </si>
  <si>
    <t xml:space="preserve"> 165,42</t>
  </si>
  <si>
    <t xml:space="preserve"> 82,71</t>
  </si>
  <si>
    <t xml:space="preserve"> 98,41</t>
  </si>
  <si>
    <t xml:space="preserve"> 0,06</t>
  </si>
  <si>
    <t xml:space="preserve"> 177,00</t>
  </si>
  <si>
    <t xml:space="preserve"> 0,59</t>
  </si>
  <si>
    <t xml:space="preserve"> 98,35</t>
  </si>
  <si>
    <t xml:space="preserve"> 0,07</t>
  </si>
  <si>
    <t xml:space="preserve"> 208,35</t>
  </si>
  <si>
    <t xml:space="preserve"> 23,15</t>
  </si>
  <si>
    <t xml:space="preserve"> 98,29</t>
  </si>
  <si>
    <t xml:space="preserve"> 216,90</t>
  </si>
  <si>
    <t xml:space="preserve"> 12,05</t>
  </si>
  <si>
    <t xml:space="preserve"> 98,22</t>
  </si>
  <si>
    <t xml:space="preserve"> 0,08</t>
  </si>
  <si>
    <t xml:space="preserve"> 261,55</t>
  </si>
  <si>
    <t xml:space="preserve"> 9,20</t>
  </si>
  <si>
    <t xml:space="preserve"> 262,35</t>
  </si>
  <si>
    <t xml:space="preserve"> 29,15</t>
  </si>
  <si>
    <t xml:space="preserve"> 0,09</t>
  </si>
  <si>
    <t xml:space="preserve"> 277,55</t>
  </si>
  <si>
    <t xml:space="preserve"> 52,27</t>
  </si>
  <si>
    <t xml:space="preserve"> 284,98</t>
  </si>
  <si>
    <t xml:space="preserve"> 142,49</t>
  </si>
  <si>
    <t xml:space="preserve"> 289,19</t>
  </si>
  <si>
    <t xml:space="preserve"> 26,29</t>
  </si>
  <si>
    <t xml:space="preserve"> 294,72</t>
  </si>
  <si>
    <t xml:space="preserve"> 24,56</t>
  </si>
  <si>
    <t xml:space="preserve"> 97,69</t>
  </si>
  <si>
    <t xml:space="preserve"> 0,10</t>
  </si>
  <si>
    <t xml:space="preserve"> 311,25</t>
  </si>
  <si>
    <t xml:space="preserve"> 318,26</t>
  </si>
  <si>
    <t xml:space="preserve"> 14,33</t>
  </si>
  <si>
    <t xml:space="preserve"> 0,11</t>
  </si>
  <si>
    <t xml:space="preserve"> 354,87</t>
  </si>
  <si>
    <t xml:space="preserve"> 39,43</t>
  </si>
  <si>
    <t xml:space="preserve"> 97,38</t>
  </si>
  <si>
    <t xml:space="preserve"> 0,12</t>
  </si>
  <si>
    <t xml:space="preserve"> 366,12</t>
  </si>
  <si>
    <t xml:space="preserve"> 91,53</t>
  </si>
  <si>
    <t xml:space="preserve"> 383,06</t>
  </si>
  <si>
    <t xml:space="preserve"> 387,00</t>
  </si>
  <si>
    <t xml:space="preserve"> 38,70</t>
  </si>
  <si>
    <t xml:space="preserve"> 388,31</t>
  </si>
  <si>
    <t xml:space="preserve"> 71,12</t>
  </si>
  <si>
    <t xml:space="preserve"> 96,90</t>
  </si>
  <si>
    <t xml:space="preserve"> 0,13</t>
  </si>
  <si>
    <t xml:space="preserve"> 401,88</t>
  </si>
  <si>
    <t xml:space="preserve"> 33,49</t>
  </si>
  <si>
    <t xml:space="preserve"> 0,15</t>
  </si>
  <si>
    <t xml:space="preserve"> 482,24</t>
  </si>
  <si>
    <t xml:space="preserve"> 60,28</t>
  </si>
  <si>
    <t xml:space="preserve"> 484,59</t>
  </si>
  <si>
    <t xml:space="preserve"> 96,47</t>
  </si>
  <si>
    <t xml:space="preserve"> 0,16</t>
  </si>
  <si>
    <t xml:space="preserve"> 522,12</t>
  </si>
  <si>
    <t xml:space="preserve"> 15,67</t>
  </si>
  <si>
    <t xml:space="preserve"> 0,17</t>
  </si>
  <si>
    <t xml:space="preserve"> 529,20</t>
  </si>
  <si>
    <t xml:space="preserve"> 2,94</t>
  </si>
  <si>
    <t xml:space="preserve"> 96,14</t>
  </si>
  <si>
    <t xml:space="preserve"> 541,24</t>
  </si>
  <si>
    <t xml:space="preserve"> 0,19</t>
  </si>
  <si>
    <t xml:space="preserve"> 591,65</t>
  </si>
  <si>
    <t xml:space="preserve"> 44,89</t>
  </si>
  <si>
    <t xml:space="preserve"> 608,38</t>
  </si>
  <si>
    <t xml:space="preserve"> 95,59</t>
  </si>
  <si>
    <t xml:space="preserve"> 618,45</t>
  </si>
  <si>
    <t xml:space="preserve"> 95,20</t>
  </si>
  <si>
    <t xml:space="preserve"> 0,21</t>
  </si>
  <si>
    <t xml:space="preserve"> 651,54</t>
  </si>
  <si>
    <t xml:space="preserve"> 108,59</t>
  </si>
  <si>
    <t xml:space="preserve"> 0,22</t>
  </si>
  <si>
    <t xml:space="preserve"> 699,30</t>
  </si>
  <si>
    <t xml:space="preserve"> 11,10</t>
  </si>
  <si>
    <t xml:space="preserve"> 0,23</t>
  </si>
  <si>
    <t xml:space="preserve"> 721,76</t>
  </si>
  <si>
    <t xml:space="preserve"> 25,54</t>
  </si>
  <si>
    <t xml:space="preserve"> 731,66</t>
  </si>
  <si>
    <t xml:space="preserve"> 0,25</t>
  </si>
  <si>
    <t xml:space="preserve"> 802,00</t>
  </si>
  <si>
    <t xml:space="preserve"> 20,05</t>
  </si>
  <si>
    <t xml:space="preserve"> 0,27</t>
  </si>
  <si>
    <t xml:space="preserve"> 867,61</t>
  </si>
  <si>
    <t xml:space="preserve"> 559,75</t>
  </si>
  <si>
    <t xml:space="preserve"> 0,28</t>
  </si>
  <si>
    <t xml:space="preserve"> 883,50</t>
  </si>
  <si>
    <t xml:space="preserve"> 5,70</t>
  </si>
  <si>
    <t xml:space="preserve"> 0,29</t>
  </si>
  <si>
    <t xml:space="preserve"> 909,00</t>
  </si>
  <si>
    <t xml:space="preserve"> 5,05</t>
  </si>
  <si>
    <t xml:space="preserve"> 927,92</t>
  </si>
  <si>
    <t xml:space="preserve"> 115,99</t>
  </si>
  <si>
    <t xml:space="preserve"> 0,33</t>
  </si>
  <si>
    <t xml:space="preserve"> 1.038,96</t>
  </si>
  <si>
    <t xml:space="preserve"> 173,16</t>
  </si>
  <si>
    <t xml:space="preserve"> 0,34</t>
  </si>
  <si>
    <t xml:space="preserve"> 1.064,05</t>
  </si>
  <si>
    <t xml:space="preserve"> 425,62</t>
  </si>
  <si>
    <t xml:space="preserve"> 0,35</t>
  </si>
  <si>
    <t xml:space="preserve"> 1.115,20</t>
  </si>
  <si>
    <t xml:space="preserve"> 278,80</t>
  </si>
  <si>
    <t xml:space="preserve"> 0,41</t>
  </si>
  <si>
    <t xml:space="preserve"> 1.299,56</t>
  </si>
  <si>
    <t xml:space="preserve"> 649,78</t>
  </si>
  <si>
    <t xml:space="preserve"> 0,42</t>
  </si>
  <si>
    <t xml:space="preserve"> 1.317,16</t>
  </si>
  <si>
    <t xml:space="preserve"> 46,33</t>
  </si>
  <si>
    <t xml:space="preserve"> 1.341,54</t>
  </si>
  <si>
    <t xml:space="preserve"> 1.372,48</t>
  </si>
  <si>
    <t xml:space="preserve"> 0,48</t>
  </si>
  <si>
    <t xml:space="preserve"> 1.526,44</t>
  </si>
  <si>
    <t xml:space="preserve"> 131,59</t>
  </si>
  <si>
    <t xml:space="preserve"> 0,49</t>
  </si>
  <si>
    <t xml:space="preserve"> 1.560,90</t>
  </si>
  <si>
    <t xml:space="preserve"> 52,03</t>
  </si>
  <si>
    <t xml:space="preserve"> 1.729,98</t>
  </si>
  <si>
    <t xml:space="preserve"> 96,11</t>
  </si>
  <si>
    <t xml:space="preserve"> 0,57</t>
  </si>
  <si>
    <t xml:space="preserve"> 1.801,12</t>
  </si>
  <si>
    <t xml:space="preserve"> 225,14</t>
  </si>
  <si>
    <t xml:space="preserve"> 0,63</t>
  </si>
  <si>
    <t xml:space="preserve"> 2.001,43</t>
  </si>
  <si>
    <t xml:space="preserve"> 62,06</t>
  </si>
  <si>
    <t xml:space="preserve"> 32,25</t>
  </si>
  <si>
    <t xml:space="preserve"> 0,67</t>
  </si>
  <si>
    <t xml:space="preserve"> 2.113,28</t>
  </si>
  <si>
    <t xml:space="preserve"> 10,16</t>
  </si>
  <si>
    <t xml:space="preserve"> 0,71</t>
  </si>
  <si>
    <t xml:space="preserve"> 2.260,35</t>
  </si>
  <si>
    <t xml:space="preserve"> 452,07</t>
  </si>
  <si>
    <t xml:space="preserve"> 2.269,56</t>
  </si>
  <si>
    <t xml:space="preserve"> 189,13</t>
  </si>
  <si>
    <t xml:space="preserve"> 0,85</t>
  </si>
  <si>
    <t xml:space="preserve"> 2.689,75</t>
  </si>
  <si>
    <t xml:space="preserve"> 50,75</t>
  </si>
  <si>
    <t xml:space="preserve"> 3.346,09</t>
  </si>
  <si>
    <t xml:space="preserve"> 28,18</t>
  </si>
  <si>
    <t xml:space="preserve"> 1,07</t>
  </si>
  <si>
    <t xml:space="preserve"> 3.382,74</t>
  </si>
  <si>
    <t xml:space="preserve"> 563,79</t>
  </si>
  <si>
    <t xml:space="preserve"> 4.299,12</t>
  </si>
  <si>
    <t xml:space="preserve"> 17,06</t>
  </si>
  <si>
    <t xml:space="preserve"> 1,49</t>
  </si>
  <si>
    <t xml:space="preserve"> 4.716,36</t>
  </si>
  <si>
    <t xml:space="preserve"> 1,51</t>
  </si>
  <si>
    <t xml:space="preserve"> 4.780,16</t>
  </si>
  <si>
    <t xml:space="preserve"> 31,04</t>
  </si>
  <si>
    <t xml:space="preserve"> 1,57</t>
  </si>
  <si>
    <t xml:space="preserve"> 4.974,50</t>
  </si>
  <si>
    <t xml:space="preserve"> 76,52</t>
  </si>
  <si>
    <t xml:space="preserve"> 1,75</t>
  </si>
  <si>
    <t xml:space="preserve"> 5.551,60</t>
  </si>
  <si>
    <t xml:space="preserve"> 2.775,80</t>
  </si>
  <si>
    <t xml:space="preserve"> 1,80</t>
  </si>
  <si>
    <t xml:space="preserve"> 5.690,20</t>
  </si>
  <si>
    <t xml:space="preserve"> 123,70</t>
  </si>
  <si>
    <t xml:space="preserve"> 46,0</t>
  </si>
  <si>
    <t xml:space="preserve"> 5.982,74</t>
  </si>
  <si>
    <t xml:space="preserve"> 377,46</t>
  </si>
  <si>
    <t xml:space="preserve"> 15,85</t>
  </si>
  <si>
    <t xml:space="preserve"> 2,01</t>
  </si>
  <si>
    <t xml:space="preserve"> 6.376,36</t>
  </si>
  <si>
    <t xml:space="preserve"> 375,08</t>
  </si>
  <si>
    <t xml:space="preserve"> 2,06</t>
  </si>
  <si>
    <t xml:space="preserve"> 6.520,26</t>
  </si>
  <si>
    <t xml:space="preserve"> 8,02</t>
  </si>
  <si>
    <t xml:space="preserve"> 6.539,20</t>
  </si>
  <si>
    <t xml:space="preserve"> 3.269,60</t>
  </si>
  <si>
    <t xml:space="preserve"> 8.906,68</t>
  </si>
  <si>
    <t xml:space="preserve"> 20,81</t>
  </si>
  <si>
    <t xml:space="preserve"> 2,82</t>
  </si>
  <si>
    <t xml:space="preserve"> 8.952,74</t>
  </si>
  <si>
    <t xml:space="preserve"> 4.476,37</t>
  </si>
  <si>
    <t xml:space="preserve"> 9.852,46</t>
  </si>
  <si>
    <t xml:space="preserve"> 637,70</t>
  </si>
  <si>
    <t xml:space="preserve"> 31,24</t>
  </si>
  <si>
    <t xml:space="preserve"> 19.639,36</t>
  </si>
  <si>
    <t xml:space="preserve"> 94,42</t>
  </si>
  <si>
    <t xml:space="preserve"> 20.116,00</t>
  </si>
  <si>
    <t xml:space="preserve"> 47,00</t>
  </si>
  <si>
    <t xml:space="preserve"> 7,82</t>
  </si>
  <si>
    <t xml:space="preserve"> 24.786,88</t>
  </si>
  <si>
    <t xml:space="preserve"> 106,84</t>
  </si>
  <si>
    <t xml:space="preserve"> 27.764,91</t>
  </si>
  <si>
    <t xml:space="preserve"> 71,01</t>
  </si>
  <si>
    <t xml:space="preserve"> 31.988,23</t>
  </si>
  <si>
    <t xml:space="preserve"> 161,89</t>
  </si>
  <si>
    <t>Peso Acumulado (%)</t>
  </si>
  <si>
    <t>Valor  Unit</t>
  </si>
  <si>
    <t>Curva ABC de Serviços</t>
  </si>
  <si>
    <t>Outros</t>
  </si>
  <si>
    <t>R$  0,00</t>
  </si>
  <si>
    <t>Verba</t>
  </si>
  <si>
    <t>Aluguel</t>
  </si>
  <si>
    <t>Administração</t>
  </si>
  <si>
    <t>Taxas</t>
  </si>
  <si>
    <t>Equipamento para Aquisição Permanente</t>
  </si>
  <si>
    <t>Totais por Tipo</t>
  </si>
  <si>
    <t xml:space="preserve"> 100,00%</t>
  </si>
  <si>
    <t xml:space="preserve"> 0,00%</t>
  </si>
  <si>
    <t xml:space="preserve"> 0,4124997</t>
  </si>
  <si>
    <t>hora</t>
  </si>
  <si>
    <t>CURSO DE CAPACITAÇÃO PARA AJUDANTE DE ARMADOR (ENCARGOS COMPLEMENTARES) - HORISTA</t>
  </si>
  <si>
    <t xml:space="preserve"> ED-5229 </t>
  </si>
  <si>
    <t xml:space="preserve"> 0,30</t>
  </si>
  <si>
    <t xml:space="preserve"> 0,3600000</t>
  </si>
  <si>
    <t>ESPAÇADOR/ DISTANCIADOR (MATERIAL: PLÁSTICO/COBRIMENTO: 30MM/TIPO: CIRCULAR ENTADA LATERAL/BITOLA AÇO: MAIOR 12,5MM)</t>
  </si>
  <si>
    <t xml:space="preserve"> MATED- 9300 </t>
  </si>
  <si>
    <t xml:space="preserve"> 0,8249994</t>
  </si>
  <si>
    <t>CURSO DE CAPACITAÇÃO PARA ARMADOR ( ENCARGOS COMPLEMENTARES) - HORISTA</t>
  </si>
  <si>
    <t xml:space="preserve"> ED-5228 </t>
  </si>
  <si>
    <t xml:space="preserve"> 2,30</t>
  </si>
  <si>
    <t xml:space="preserve"> 0,0720000</t>
  </si>
  <si>
    <t xml:space="preserve"> 3,71</t>
  </si>
  <si>
    <t xml:space="preserve"> 0,0470752</t>
  </si>
  <si>
    <t>VIBRADOR DE IMERSAO COM MANGOTE DE 45MM</t>
  </si>
  <si>
    <t xml:space="preserve"> MATED- 11179 </t>
  </si>
  <si>
    <t xml:space="preserve"> 4,45</t>
  </si>
  <si>
    <t xml:space="preserve"> 0,0420000</t>
  </si>
  <si>
    <t xml:space="preserve"> 0,24</t>
  </si>
  <si>
    <t xml:space="preserve"> 24,0000000</t>
  </si>
  <si>
    <t>FERRAMENTAS - FAMILIA ENGENHEIRO CIVIL - HORISTA (ENCARGOS COMPLEMENTARES - COLETADO CAIXA)</t>
  </si>
  <si>
    <t xml:space="preserve"> 00043462 </t>
  </si>
  <si>
    <t xml:space="preserve"> 24,1504080</t>
  </si>
  <si>
    <t>FERRAMENTAS - FAMILIA OPERADOR ESCAVADEIRA - HORISTA (ENCARGOS COMPLEMENTARES - COLETADO CAIXA)</t>
  </si>
  <si>
    <t xml:space="preserve"> 00043464 </t>
  </si>
  <si>
    <t xml:space="preserve"> 0,61</t>
  </si>
  <si>
    <t>FERRAMENTAS PARA AJUDANTE DE ARMADOR - HORISTA (ENCARGOS COMPLEMENTARES)</t>
  </si>
  <si>
    <t xml:space="preserve"> ED-14701 </t>
  </si>
  <si>
    <t xml:space="preserve"> 2,0160000</t>
  </si>
  <si>
    <t>ESPAÇADOR/ DISTANCIADOR (MATERIAL: PLÁSTICO/COBRIMENTO: 30MM/TIPO: CIRCULAR ENTADA LATERAL/BITOLA AÇO: MENOR OU IGUAL 12, 5MM)</t>
  </si>
  <si>
    <t xml:space="preserve"> MATED- 9299 </t>
  </si>
  <si>
    <t xml:space="preserve"> 0,46</t>
  </si>
  <si>
    <t xml:space="preserve"> 1,85</t>
  </si>
  <si>
    <t xml:space="preserve"> 0,2500000</t>
  </si>
  <si>
    <t xml:space="preserve"> 1,18</t>
  </si>
  <si>
    <t>EPI PARA AJUDANTE DE ARMADOR - HORISTA ( ENCARGOS COMPLEMENTARES)</t>
  </si>
  <si>
    <t xml:space="preserve"> ED-14665 </t>
  </si>
  <si>
    <t xml:space="preserve"> 0,50</t>
  </si>
  <si>
    <t>FERRAMENTAS PARA ARMADOR - HORISTA ( ENCARGOS COMPLEMENTARES)</t>
  </si>
  <si>
    <t xml:space="preserve"> ED-14683 </t>
  </si>
  <si>
    <t xml:space="preserve"> 0,58</t>
  </si>
  <si>
    <t xml:space="preserve"> 10,31</t>
  </si>
  <si>
    <t xml:space="preserve"> 0,0563000</t>
  </si>
  <si>
    <t>FERRAMENTAS PARA OPERADOR DE BETONEIRA ESTACIONÁRIA - HORISTA (ENCARGOS COMPLEMENTARES)</t>
  </si>
  <si>
    <t xml:space="preserve"> ED-14712 </t>
  </si>
  <si>
    <t xml:space="preserve"> 0,65</t>
  </si>
  <si>
    <t xml:space="preserve"> 3,8300000</t>
  </si>
  <si>
    <t xml:space="preserve"> 0,66</t>
  </si>
  <si>
    <t xml:space="preserve"> 6,70</t>
  </si>
  <si>
    <t xml:space="preserve"> 0,0990000</t>
  </si>
  <si>
    <t>BARRA AÇO CA-60 (BITOLA: 4,20 MM / MASSA LINEAR: 0 ,109 KG/M)</t>
  </si>
  <si>
    <t xml:space="preserve"> MATED- 11284 </t>
  </si>
  <si>
    <t xml:space="preserve"> 0,78</t>
  </si>
  <si>
    <t xml:space="preserve"> 2,58</t>
  </si>
  <si>
    <t xml:space="preserve"> 0,3005640</t>
  </si>
  <si>
    <t>BETONEIRA  (TIPO: ELÉTRICA|CAPACIDADE NOMINAL: 400L| CAPACIDADE DE MISTURA : 310L|MOTOR ELÉTRICO: TRIFÁSICO|POTÊNCIA: 2CV|CONSUMO: 1,5KWH| CARREGADOR MECÂNICO:  NÃO INCLUSO)</t>
  </si>
  <si>
    <t xml:space="preserve"> EQED- 8483 </t>
  </si>
  <si>
    <t xml:space="preserve"> 4,1165019</t>
  </si>
  <si>
    <t>CURSO DE CAPACITAÇÃO PARA AJUDANTE DE PINTOR (ENCARGOS COMPLEMENTARES)- HORISTA</t>
  </si>
  <si>
    <t xml:space="preserve"> ED-5251 </t>
  </si>
  <si>
    <t xml:space="preserve"> 0,79</t>
  </si>
  <si>
    <t xml:space="preserve"> 3,15</t>
  </si>
  <si>
    <t xml:space="preserve"> 0,97</t>
  </si>
  <si>
    <t>EPI PARA ARMADOR - HORISTA (ENCARGOS COMPLEMENTARES)</t>
  </si>
  <si>
    <t xml:space="preserve"> ED-14647 </t>
  </si>
  <si>
    <t xml:space="preserve"> 0,99</t>
  </si>
  <si>
    <t xml:space="preserve"> 3,95</t>
  </si>
  <si>
    <t xml:space="preserve"> 1,08</t>
  </si>
  <si>
    <t xml:space="preserve"> 4,0000000</t>
  </si>
  <si>
    <t xml:space="preserve"> 1,30</t>
  </si>
  <si>
    <t xml:space="preserve"> 0,37</t>
  </si>
  <si>
    <t xml:space="preserve"> 3,5121740</t>
  </si>
  <si>
    <t>CURSO DE CAPACITAÇÃO PARA AUXILIAR DE ELETRICISTA (ENCARGOS COMPLEMENTARES) - HORISTA</t>
  </si>
  <si>
    <t xml:space="preserve"> ED-5225 </t>
  </si>
  <si>
    <t xml:space="preserve"> 1,39</t>
  </si>
  <si>
    <t xml:space="preserve"> 11,13</t>
  </si>
  <si>
    <t xml:space="preserve"> 0,1250000</t>
  </si>
  <si>
    <t xml:space="preserve"> 1,40</t>
  </si>
  <si>
    <t xml:space="preserve"> 7,07</t>
  </si>
  <si>
    <t xml:space="preserve"> 0,1980000</t>
  </si>
  <si>
    <t>BARRA AÇO CA-50 (BITOLA: 20,00 MM / MASSA LINEAR: 2,466 KG/M)</t>
  </si>
  <si>
    <t xml:space="preserve"> MATED- 8359 </t>
  </si>
  <si>
    <t xml:space="preserve"> 1,44</t>
  </si>
  <si>
    <t xml:space="preserve"> 1,0000000</t>
  </si>
  <si>
    <t>SUPORTE DE FIXACAO PARA ESPELHO / PLACA 4" X 2", PARA 3 MODULOS, PARA INSTALACAO DE TOMADAS E INTERRUPTORES (SOMENTE SUPORTE)</t>
  </si>
  <si>
    <t xml:space="preserve"> 00038099 </t>
  </si>
  <si>
    <t xml:space="preserve"> 1,46</t>
  </si>
  <si>
    <t xml:space="preserve"> 9,1215078</t>
  </si>
  <si>
    <t>CURSO DE CAPACITAÇÃO PARA AJUDANTE DE CARPINTEIRO (ENCARGOS COMPLEMENTARES) - HORISTA</t>
  </si>
  <si>
    <t xml:space="preserve"> ED-5232 </t>
  </si>
  <si>
    <t xml:space="preserve"> 1,48</t>
  </si>
  <si>
    <t xml:space="preserve"> 5,93</t>
  </si>
  <si>
    <t xml:space="preserve"> 1,56</t>
  </si>
  <si>
    <t xml:space="preserve"> 6,22</t>
  </si>
  <si>
    <t xml:space="preserve"> 1,68</t>
  </si>
  <si>
    <t xml:space="preserve"> 0,56</t>
  </si>
  <si>
    <t xml:space="preserve"> 3,0000000</t>
  </si>
  <si>
    <t xml:space="preserve"> 1,78</t>
  </si>
  <si>
    <t xml:space="preserve"> 2,96</t>
  </si>
  <si>
    <t xml:space="preserve"> 0,6000000</t>
  </si>
  <si>
    <t xml:space="preserve"> 1,92</t>
  </si>
  <si>
    <t xml:space="preserve"> 9,1330047</t>
  </si>
  <si>
    <t>CURSO DE CAPACITAÇÃO PARA PINTOR (ENCARGOS COMPLEMENTARES) - HORISTA</t>
  </si>
  <si>
    <t xml:space="preserve"> ED-5242 </t>
  </si>
  <si>
    <t xml:space="preserve"> 1,93</t>
  </si>
  <si>
    <t xml:space="preserve"> 0,47</t>
  </si>
  <si>
    <t>FERRAMENTAS PARA AJUDANTE DE PINTOR - HORISTA (ENCARGOS COMPLEMENTARES)</t>
  </si>
  <si>
    <t xml:space="preserve"> ED-14679 </t>
  </si>
  <si>
    <t xml:space="preserve"> 1,96</t>
  </si>
  <si>
    <t xml:space="preserve"> 66,70</t>
  </si>
  <si>
    <t xml:space="preserve"> 0,0294000</t>
  </si>
  <si>
    <t xml:space="preserve"> 2,18</t>
  </si>
  <si>
    <t xml:space="preserve"> 0,9000000</t>
  </si>
  <si>
    <t xml:space="preserve"> 2,03</t>
  </si>
  <si>
    <t xml:space="preserve"> 0,53</t>
  </si>
  <si>
    <t xml:space="preserve"> 3,8310146</t>
  </si>
  <si>
    <t>CURSO DE CAPACITAÇÃO PARA ELETRICISTA ( ENCARGOS COMPLEMENTARES) - HORISTA</t>
  </si>
  <si>
    <t xml:space="preserve"> ED-5224 </t>
  </si>
  <si>
    <t xml:space="preserve"> 2,39</t>
  </si>
  <si>
    <t xml:space="preserve"> 0,68</t>
  </si>
  <si>
    <t>FERRAMENTAS PARA AJUDANTE DE ELETRICISTA - HORISTA ( ENCARGOS COMPLEMENTARES)</t>
  </si>
  <si>
    <t xml:space="preserve"> ED-14682 </t>
  </si>
  <si>
    <t xml:space="preserve"> 2,49</t>
  </si>
  <si>
    <t xml:space="preserve"> 41,52</t>
  </si>
  <si>
    <t xml:space="preserve"> 0,0600000</t>
  </si>
  <si>
    <t xml:space="preserve"> 1,0300000</t>
  </si>
  <si>
    <t xml:space="preserve"> 99,98%</t>
  </si>
  <si>
    <t xml:space="preserve"> 2,59</t>
  </si>
  <si>
    <t xml:space="preserve"> 17,87</t>
  </si>
  <si>
    <t xml:space="preserve"> 0,1451808</t>
  </si>
  <si>
    <t>AJUDANTE ESPECIALIZADO</t>
  </si>
  <si>
    <t xml:space="preserve"> 00000242 </t>
  </si>
  <si>
    <t xml:space="preserve"> 2,61</t>
  </si>
  <si>
    <t>FERRAMENTAS PARA ELETRICISTA - HORISTA ( ENCARGOS COMPLEMENTARES)</t>
  </si>
  <si>
    <t xml:space="preserve"> ED-14686 </t>
  </si>
  <si>
    <t xml:space="preserve"> 57,92</t>
  </si>
  <si>
    <t xml:space="preserve"> 0,0450000</t>
  </si>
  <si>
    <t xml:space="preserve"> 2,75</t>
  </si>
  <si>
    <t xml:space="preserve"> 11,00</t>
  </si>
  <si>
    <t xml:space="preserve"> 2,79</t>
  </si>
  <si>
    <t>ESPELHO / PLACA DE 3 POSTOS 4" X 2", PARA INSTALACAO DE TOMADAS E INTERRUPTORES</t>
  </si>
  <si>
    <t xml:space="preserve"> 00038094 </t>
  </si>
  <si>
    <t xml:space="preserve"> 2,88</t>
  </si>
  <si>
    <t xml:space="preserve"> 12,0000000</t>
  </si>
  <si>
    <t>TAMPÃO SELADOR PARA CONDULETE (MATERIAL: PVC|DIÂMETRO DO ENCAIXE:  1"[25MM])</t>
  </si>
  <si>
    <t xml:space="preserve"> MATED- 17876 </t>
  </si>
  <si>
    <t xml:space="preserve"> 3,83</t>
  </si>
  <si>
    <t>FERRAMENTAS PARA AJUDANTE DE CARPINTEIRO - HORISTA ( ENCARGOS COMPLEMENTARES)</t>
  </si>
  <si>
    <t xml:space="preserve"> ED-14702 </t>
  </si>
  <si>
    <t xml:space="preserve"> 3,88</t>
  </si>
  <si>
    <t xml:space="preserve"> 5,39</t>
  </si>
  <si>
    <t xml:space="preserve"> 0,7200000</t>
  </si>
  <si>
    <t>ADITIVO IMPERMEABILIZANTE E PLASTIFICANTE EM PÓ PARA ARGAMASSAS</t>
  </si>
  <si>
    <t xml:space="preserve"> MATED- 11360 </t>
  </si>
  <si>
    <t xml:space="preserve"> 3,96</t>
  </si>
  <si>
    <t xml:space="preserve"> 4,04</t>
  </si>
  <si>
    <t xml:space="preserve"> 1,15</t>
  </si>
  <si>
    <t>EPI PARA AJUDANTE DE ELETRICISTA - HORISTA ( ENCARGOS COMPLEMENTARES)</t>
  </si>
  <si>
    <t xml:space="preserve"> ED-14646 </t>
  </si>
  <si>
    <t xml:space="preserve"> 99,97%</t>
  </si>
  <si>
    <t xml:space="preserve"> 4,09</t>
  </si>
  <si>
    <t xml:space="preserve"> 556,43</t>
  </si>
  <si>
    <t xml:space="preserve"> 0,0073500</t>
  </si>
  <si>
    <t xml:space="preserve"> 4,41</t>
  </si>
  <si>
    <t>EPI PARA ELETRICISTA - HORISTA (ENCARGOS COMPLEMENTARES)</t>
  </si>
  <si>
    <t xml:space="preserve"> ED-14650 </t>
  </si>
  <si>
    <t xml:space="preserve"> 4,60</t>
  </si>
  <si>
    <t xml:space="preserve"> 4,00</t>
  </si>
  <si>
    <t xml:space="preserve"> 1,1500000</t>
  </si>
  <si>
    <t xml:space="preserve"> 4,94</t>
  </si>
  <si>
    <t xml:space="preserve"> 18,30</t>
  </si>
  <si>
    <t xml:space="preserve"> 0,2700000</t>
  </si>
  <si>
    <t>ARAME RECOZIDO (BITOLA: 18BWG|DIÂMETRO DO FIO: 1,25MM|MASSA LINEAR: 0, 01KG/M)</t>
  </si>
  <si>
    <t xml:space="preserve"> MATED- 11333 </t>
  </si>
  <si>
    <t xml:space="preserve"> 5,19</t>
  </si>
  <si>
    <t xml:space="preserve"> 1,26</t>
  </si>
  <si>
    <t>EPI PARA AJUDANTE DE PINTOR - HORISTA ( ENCARGOS COMPLEMENTARES)</t>
  </si>
  <si>
    <t xml:space="preserve"> ED-14643 </t>
  </si>
  <si>
    <t xml:space="preserve"> 5,25</t>
  </si>
  <si>
    <t xml:space="preserve"> 1,05</t>
  </si>
  <si>
    <t xml:space="preserve"> 5,0000000</t>
  </si>
  <si>
    <t xml:space="preserve"> 5,45</t>
  </si>
  <si>
    <t xml:space="preserve"> 99,96%</t>
  </si>
  <si>
    <t xml:space="preserve"> 5,49</t>
  </si>
  <si>
    <t xml:space="preserve"> 34,2838312</t>
  </si>
  <si>
    <t>CURSO DE CAPACITAÇÃO PARA CARPINTEIRO DE FÔRMAS (ENCARGOS COMPLEMENTARES) - HORISTA</t>
  </si>
  <si>
    <t xml:space="preserve"> ED-5231 </t>
  </si>
  <si>
    <t xml:space="preserve"> 5,55</t>
  </si>
  <si>
    <t xml:space="preserve"> 6,06</t>
  </si>
  <si>
    <t xml:space="preserve"> 14,70</t>
  </si>
  <si>
    <t>AJUDANTE DE ARMADOR</t>
  </si>
  <si>
    <t xml:space="preserve"> MOED- 20039 </t>
  </si>
  <si>
    <t xml:space="preserve"> 6,60</t>
  </si>
  <si>
    <t>INTERRUPTOR SIMPLES 10A, 250V (APENAS MODULO)</t>
  </si>
  <si>
    <t xml:space="preserve"> 00038112 </t>
  </si>
  <si>
    <t xml:space="preserve"> 6,91</t>
  </si>
  <si>
    <t xml:space="preserve"> 5,8598190</t>
  </si>
  <si>
    <t>KW/H</t>
  </si>
  <si>
    <t>ENERGIA ELETRICA ATE 2000 KWH INDUSTRIAL, SEM DEMANDA</t>
  </si>
  <si>
    <t xml:space="preserve"> 00002705 </t>
  </si>
  <si>
    <t xml:space="preserve"> 99,95%</t>
  </si>
  <si>
    <t>CURSO DE CAPACITAÇÃO PARA OPERADOR DE BETONEIRA ESTACIONÁRIA (ENCARGOS COMPLEMENTARES)- HORISTA</t>
  </si>
  <si>
    <t xml:space="preserve"> ED-8500 </t>
  </si>
  <si>
    <t xml:space="preserve"> 7,28</t>
  </si>
  <si>
    <t xml:space="preserve"> 6,13</t>
  </si>
  <si>
    <t xml:space="preserve"> 1,1880000</t>
  </si>
  <si>
    <t>BARRA AÇO CA-50 (BITOLA: 16,00 MM / MASSA LINEAR: 1,578 KG/M)</t>
  </si>
  <si>
    <t xml:space="preserve"> MATED- 11281 </t>
  </si>
  <si>
    <t xml:space="preserve"> 7,85</t>
  </si>
  <si>
    <t xml:space="preserve"> 4.564,16</t>
  </si>
  <si>
    <t xml:space="preserve"> 0,0017198</t>
  </si>
  <si>
    <t>BETONEIRA CAPACIDADE NOMINAL 400 L, CAPACIDADE DE MISTURA  280 L, MOTOR ELETRICO TRIFASICO 220/380 V POTENCIA 2 CV, SEM CARREGADOR</t>
  </si>
  <si>
    <t xml:space="preserve"> 00010535 </t>
  </si>
  <si>
    <t xml:space="preserve"> 8,08</t>
  </si>
  <si>
    <t xml:space="preserve"> 1,41</t>
  </si>
  <si>
    <t xml:space="preserve"> 5,7330000</t>
  </si>
  <si>
    <t xml:space="preserve"> 99,94%</t>
  </si>
  <si>
    <t xml:space="preserve"> 8,22</t>
  </si>
  <si>
    <t xml:space="preserve"> 2,74</t>
  </si>
  <si>
    <t>UNIDUT PARA CONDULETE (MATERIAL: ALUMÍNIO|TIPO DO ENCAIXE: PRESSÃO| DIÂMETRO:  1"[25MM]| PARAFUSOS: INCLUSOS)</t>
  </si>
  <si>
    <t xml:space="preserve"> MATED- 17881 </t>
  </si>
  <si>
    <t xml:space="preserve"> 1,37</t>
  </si>
  <si>
    <t xml:space="preserve"> 6,0000000</t>
  </si>
  <si>
    <t xml:space="preserve"> 8,38</t>
  </si>
  <si>
    <t xml:space="preserve"> 44,0959350</t>
  </si>
  <si>
    <t xml:space="preserve"> 8,50</t>
  </si>
  <si>
    <t xml:space="preserve"> 1,3860000</t>
  </si>
  <si>
    <t>BARRA AÇO CA-50 (BITOLA: 12,50 MM / MASSA LINEAR: 0,963 KG/M)</t>
  </si>
  <si>
    <t xml:space="preserve"> MATED- 8358 </t>
  </si>
  <si>
    <t xml:space="preserve"> 99,93%</t>
  </si>
  <si>
    <t xml:space="preserve"> 8,60</t>
  </si>
  <si>
    <t xml:space="preserve"> 9,08</t>
  </si>
  <si>
    <t xml:space="preserve"> 5,73</t>
  </si>
  <si>
    <t xml:space="preserve"> 1,5840000</t>
  </si>
  <si>
    <t xml:space="preserve"> 9,29</t>
  </si>
  <si>
    <t>BARRA AÇO CA-60 (BITOLA: 5,00 MM / MASSA LINEAR: 0 ,154 KG/M)</t>
  </si>
  <si>
    <t xml:space="preserve"> MATED- 11285 </t>
  </si>
  <si>
    <t xml:space="preserve"> 9,31</t>
  </si>
  <si>
    <t xml:space="preserve"> 2,31</t>
  </si>
  <si>
    <t xml:space="preserve"> 4,0320000</t>
  </si>
  <si>
    <t xml:space="preserve"> 99,92%</t>
  </si>
  <si>
    <t xml:space="preserve"> 10,08</t>
  </si>
  <si>
    <t xml:space="preserve"> 6,79</t>
  </si>
  <si>
    <t xml:space="preserve"> 1,4850000</t>
  </si>
  <si>
    <t>BARRA AÇO CA-50 (BITOLA: 8,00 MM / MASSA LINEAR: 0 ,395 KG/M)</t>
  </si>
  <si>
    <t xml:space="preserve"> MATED- 8357 </t>
  </si>
  <si>
    <t xml:space="preserve"> 10,56</t>
  </si>
  <si>
    <t xml:space="preserve"> 1,3500000</t>
  </si>
  <si>
    <t xml:space="preserve"> 10,74</t>
  </si>
  <si>
    <t xml:space="preserve"> 99,91%</t>
  </si>
  <si>
    <t xml:space="preserve"> 10,80</t>
  </si>
  <si>
    <t xml:space="preserve"> 0,90</t>
  </si>
  <si>
    <t xml:space="preserve"> 11,24</t>
  </si>
  <si>
    <t xml:space="preserve"> 48,8668984</t>
  </si>
  <si>
    <t xml:space="preserve"> 12,13</t>
  </si>
  <si>
    <t xml:space="preserve"> 1,33</t>
  </si>
  <si>
    <t>EPI PARA AJUDANTE DE CARPINTEIRO - HORISTA ( ENCARGOS COMPLEMENTARES)</t>
  </si>
  <si>
    <t xml:space="preserve"> ED-14666 </t>
  </si>
  <si>
    <t xml:space="preserve"> 99,90%</t>
  </si>
  <si>
    <t xml:space="preserve"> 12,40</t>
  </si>
  <si>
    <t xml:space="preserve"> 17,11</t>
  </si>
  <si>
    <t xml:space="preserve"> 0,7249650</t>
  </si>
  <si>
    <t xml:space="preserve"> 12,77</t>
  </si>
  <si>
    <t xml:space="preserve"> 1,8810000</t>
  </si>
  <si>
    <t>BARRA AÇO CA-50 (BITOLA: 6,30 MM / MASSA LINEAR: 0 ,245 KG/M)</t>
  </si>
  <si>
    <t xml:space="preserve"> MATED- 8356 </t>
  </si>
  <si>
    <t xml:space="preserve"> 99,89%</t>
  </si>
  <si>
    <t xml:space="preserve"> 13,15</t>
  </si>
  <si>
    <t>FERRAMENTAS PARA PINTOR - HORISTA ( ENCARGOS COMPLEMENTARES)</t>
  </si>
  <si>
    <t xml:space="preserve"> ED-14696 </t>
  </si>
  <si>
    <t xml:space="preserve"> 14,40</t>
  </si>
  <si>
    <t>FERRAMENTAS PARA CARPINTEIRO DE FORMA - HORISTA (ENCARGOS COMPLEMENTARES)</t>
  </si>
  <si>
    <t xml:space="preserve"> ED-14684 </t>
  </si>
  <si>
    <t xml:space="preserve"> 99,88%</t>
  </si>
  <si>
    <t xml:space="preserve"> 14,42</t>
  </si>
  <si>
    <t xml:space="preserve"> 9,46</t>
  </si>
  <si>
    <t xml:space="preserve"> 1,5239998</t>
  </si>
  <si>
    <t>PREGO 17X21 SEM CABEÇA  (COMPRIMENTO: 48 MM|DIÂMETRO: 3,0 MM| QUANTIDADE POR QUILO: 334)</t>
  </si>
  <si>
    <t xml:space="preserve"> MATED- 12372 </t>
  </si>
  <si>
    <t xml:space="preserve"> 15,04</t>
  </si>
  <si>
    <t xml:space="preserve"> 7,52</t>
  </si>
  <si>
    <t xml:space="preserve"> 2,0000000</t>
  </si>
  <si>
    <t xml:space="preserve"> 99,87%</t>
  </si>
  <si>
    <t xml:space="preserve"> 15,39</t>
  </si>
  <si>
    <t xml:space="preserve"> 21,06</t>
  </si>
  <si>
    <t xml:space="preserve"> 0,7308720</t>
  </si>
  <si>
    <t>IMPERMEABILIZADOR</t>
  </si>
  <si>
    <t xml:space="preserve"> 00012873 </t>
  </si>
  <si>
    <t xml:space="preserve"> 0,01%</t>
  </si>
  <si>
    <t xml:space="preserve"> 16,10</t>
  </si>
  <si>
    <t xml:space="preserve"> 2,2770000</t>
  </si>
  <si>
    <t>BARRA AÇO CA-50 (BITOLA: 10,00 MM / MASSA LINEAR: 0,617 KG/M)</t>
  </si>
  <si>
    <t xml:space="preserve"> MATED- 11282 </t>
  </si>
  <si>
    <t xml:space="preserve"> 99,86%</t>
  </si>
  <si>
    <t xml:space="preserve"> 16,32</t>
  </si>
  <si>
    <t>EPI - FAMILIA ENGENHEIRO CIVIL - HORISTA (ENCARGOS COMPLEMENTARES - COLETADO CAIXA)</t>
  </si>
  <si>
    <t xml:space="preserve"> 00043486 </t>
  </si>
  <si>
    <t xml:space="preserve"> 16,44</t>
  </si>
  <si>
    <t>EPI PARA PINTOR - HORISTA (ENCARGOS COMPLEMENTARES)</t>
  </si>
  <si>
    <t xml:space="preserve"> ED-14660 </t>
  </si>
  <si>
    <t xml:space="preserve"> 99,85%</t>
  </si>
  <si>
    <t xml:space="preserve"> 17,38</t>
  </si>
  <si>
    <t xml:space="preserve"> 51,1314000</t>
  </si>
  <si>
    <t>FERRAMENTAS - FAMILIA ENCANADOR - HORISTA (ENCARGOS COMPLEMENTARES - COLETADO CAIXA)</t>
  </si>
  <si>
    <t xml:space="preserve"> 00043461 </t>
  </si>
  <si>
    <t xml:space="preserve"> 17,39</t>
  </si>
  <si>
    <t xml:space="preserve"> 21,08</t>
  </si>
  <si>
    <t>ARMADOR</t>
  </si>
  <si>
    <t xml:space="preserve"> MOED- 20144 </t>
  </si>
  <si>
    <t xml:space="preserve"> 99,84%</t>
  </si>
  <si>
    <t xml:space="preserve"> 17,67</t>
  </si>
  <si>
    <t xml:space="preserve"> 6,44</t>
  </si>
  <si>
    <t xml:space="preserve"> 2,7432000</t>
  </si>
  <si>
    <t>DESMOLDANTE DE FORMAS DE MADEIRA PARA CONCRETO</t>
  </si>
  <si>
    <t xml:space="preserve"> MATED- 11279 </t>
  </si>
  <si>
    <t xml:space="preserve"> 18,49</t>
  </si>
  <si>
    <t xml:space="preserve"> 10,11</t>
  </si>
  <si>
    <t xml:space="preserve"> 1,8288000</t>
  </si>
  <si>
    <t>PREGO 17X27 COM CABEÇA (COMPRIMENTO: 62,1 MM|DIÂMETRO: 3,0 MM| QUANTIDADE POR QUILO: 290)</t>
  </si>
  <si>
    <t xml:space="preserve"> MATED- 11331 </t>
  </si>
  <si>
    <t xml:space="preserve"> 99,83%</t>
  </si>
  <si>
    <t xml:space="preserve"> 18,60</t>
  </si>
  <si>
    <t xml:space="preserve"> 0,77</t>
  </si>
  <si>
    <t>EPI - FAMILIA OPERADOR ESCAVADEIRA - HORISTA (ENCARGOS COMPLEMENTARES - COLETADO CAIXA)</t>
  </si>
  <si>
    <t xml:space="preserve"> 00043488 </t>
  </si>
  <si>
    <t xml:space="preserve"> 99,82%</t>
  </si>
  <si>
    <t xml:space="preserve"> 19,27</t>
  </si>
  <si>
    <t xml:space="preserve"> 19,40</t>
  </si>
  <si>
    <t xml:space="preserve"> 15,3999846</t>
  </si>
  <si>
    <t xml:space="preserve"> 99,81%</t>
  </si>
  <si>
    <t xml:space="preserve"> 19,68</t>
  </si>
  <si>
    <t xml:space="preserve"> 41,8760000</t>
  </si>
  <si>
    <t>FERRAMENTAS - FAMILIA CARPINTEIRO DE FORMAS - HORISTA (ENCARGOS COMPLEMENTARES - COLETADO CAIXA)</t>
  </si>
  <si>
    <t xml:space="preserve"> 00043459 </t>
  </si>
  <si>
    <t xml:space="preserve"> 99,80%</t>
  </si>
  <si>
    <t xml:space="preserve"> 21,67</t>
  </si>
  <si>
    <t xml:space="preserve"> 6,07</t>
  </si>
  <si>
    <t xml:space="preserve"> 3,5700000</t>
  </si>
  <si>
    <t>BETONEIRA (TIPO: ELÉTRICA|CAPACIDADE NOMINAL: 400L|MOTOR ELÉTRICO: TRIFÁSICO| POTÊNCIA: 2CV|CONSUMO: 1,5KWH|CARREGADOR MECÂNICO: NÃO INCLUSO| LOCAÇÃO: MENSAL)</t>
  </si>
  <si>
    <t xml:space="preserve"> MATED- 11174 </t>
  </si>
  <si>
    <t xml:space="preserve"> 99,79%</t>
  </si>
  <si>
    <t xml:space="preserve"> 23,91</t>
  </si>
  <si>
    <t xml:space="preserve"> 36,47</t>
  </si>
  <si>
    <t xml:space="preserve"> 0,6556000</t>
  </si>
  <si>
    <t xml:space="preserve"> 99,78%</t>
  </si>
  <si>
    <t xml:space="preserve"> 24,79</t>
  </si>
  <si>
    <t xml:space="preserve"> 15,69</t>
  </si>
  <si>
    <t xml:space="preserve"> 1,5799842</t>
  </si>
  <si>
    <t xml:space="preserve"> 26,69</t>
  </si>
  <si>
    <t xml:space="preserve"> 14,69</t>
  </si>
  <si>
    <t xml:space="preserve"> 1,8168298</t>
  </si>
  <si>
    <t xml:space="preserve"> 00006114 </t>
  </si>
  <si>
    <t xml:space="preserve"> 99,77%</t>
  </si>
  <si>
    <t xml:space="preserve"> 28,23</t>
  </si>
  <si>
    <t xml:space="preserve"> 3,31</t>
  </si>
  <si>
    <t xml:space="preserve"> 8,5290000</t>
  </si>
  <si>
    <t xml:space="preserve"> 99,76%</t>
  </si>
  <si>
    <t xml:space="preserve"> 28,51</t>
  </si>
  <si>
    <t xml:space="preserve"> 4,32</t>
  </si>
  <si>
    <t xml:space="preserve"> 6,6000000</t>
  </si>
  <si>
    <t xml:space="preserve"> 99,75%</t>
  </si>
  <si>
    <t xml:space="preserve"> 28,85</t>
  </si>
  <si>
    <t xml:space="preserve"> 115,40</t>
  </si>
  <si>
    <t xml:space="preserve"> 99,74%</t>
  </si>
  <si>
    <t xml:space="preserve"> 31,11</t>
  </si>
  <si>
    <t xml:space="preserve"> 10,37</t>
  </si>
  <si>
    <t>CONDULETE (MATERIAL: ALUMÍNIO|TIPO: MÚLTIPLO "X" OU "L"|DIÂMETRO DO ENCAIXE:  1"[25MM]|TAMPA:  NÃO INCLUSO)</t>
  </si>
  <si>
    <t xml:space="preserve"> MATED- 17871 </t>
  </si>
  <si>
    <t xml:space="preserve"> 99,73%</t>
  </si>
  <si>
    <t xml:space="preserve"> 32,29</t>
  </si>
  <si>
    <t xml:space="preserve"> 6,33</t>
  </si>
  <si>
    <t xml:space="preserve"> 5,1008391</t>
  </si>
  <si>
    <t xml:space="preserve"> 99,72%</t>
  </si>
  <si>
    <t xml:space="preserve"> 37,41</t>
  </si>
  <si>
    <t xml:space="preserve"> 29,93</t>
  </si>
  <si>
    <t xml:space="preserve"> 1,2500000</t>
  </si>
  <si>
    <t xml:space="preserve"> 99,71%</t>
  </si>
  <si>
    <t xml:space="preserve"> 37,92</t>
  </si>
  <si>
    <t xml:space="preserve"> 151,68</t>
  </si>
  <si>
    <t xml:space="preserve"> 99,70%</t>
  </si>
  <si>
    <t xml:space="preserve"> 40,92</t>
  </si>
  <si>
    <t xml:space="preserve"> 0,32</t>
  </si>
  <si>
    <t xml:space="preserve"> 127,8805969</t>
  </si>
  <si>
    <t>TIJOLO COMUM MACIÇO 5, 7X9X19CM (COMPRIMENTO : 190,00MM / LARGURA: 90, 00MM / ALTURA: 57,00MM)</t>
  </si>
  <si>
    <t xml:space="preserve"> MATED- 11315 </t>
  </si>
  <si>
    <t xml:space="preserve"> 99,68%</t>
  </si>
  <si>
    <t xml:space="preserve"> 41,28</t>
  </si>
  <si>
    <t xml:space="preserve"> 13,76</t>
  </si>
  <si>
    <t>SEGURO - MENSALISTA (COLETADO CAIXA)</t>
  </si>
  <si>
    <t xml:space="preserve"> 00040864 </t>
  </si>
  <si>
    <t xml:space="preserve"> 99,67%</t>
  </si>
  <si>
    <t xml:space="preserve"> 41,30</t>
  </si>
  <si>
    <t xml:space="preserve"> 60,76</t>
  </si>
  <si>
    <t xml:space="preserve"> 0,6796800</t>
  </si>
  <si>
    <t xml:space="preserve"> 99,66%</t>
  </si>
  <si>
    <t xml:space="preserve"> 41,75</t>
  </si>
  <si>
    <t xml:space="preserve"> 22,09</t>
  </si>
  <si>
    <t xml:space="preserve"> 1,8900000</t>
  </si>
  <si>
    <t xml:space="preserve"> 99,64%</t>
  </si>
  <si>
    <t xml:space="preserve"> 42,30</t>
  </si>
  <si>
    <t xml:space="preserve"> 248,8069307</t>
  </si>
  <si>
    <t>CURSO DE CAPACITAÇÃO PARA AUXILIAR DE ENCANADOR OU BOMBEIRO HIDRÁULICO ( ENCARGOS COMPLEMENTARES) - HORISTA</t>
  </si>
  <si>
    <t xml:space="preserve"> ED-5227 </t>
  </si>
  <si>
    <t xml:space="preserve"> 99,63%</t>
  </si>
  <si>
    <t xml:space="preserve"> 42,89</t>
  </si>
  <si>
    <t xml:space="preserve"> 136,05</t>
  </si>
  <si>
    <t xml:space="preserve"> 0,3152200</t>
  </si>
  <si>
    <t>LOCAÇÃO CAÇAMBA ESTACIONÁRIA (MATERIAL: AÇO CARBONO| CAPACIDADE EM VOLUME: 5M3|CAPACIDADE EM TONELADAS: 7,5TON* APLICAÇÃO: REMOÇÃO DE ENTULHO E/OU TERRA)* VALOR REFERENCIAIS APROXIMADOS</t>
  </si>
  <si>
    <t xml:space="preserve"> MATED- 11177 </t>
  </si>
  <si>
    <t xml:space="preserve"> 99,62%</t>
  </si>
  <si>
    <t xml:space="preserve"> 43,13</t>
  </si>
  <si>
    <t xml:space="preserve"> 97.838,79</t>
  </si>
  <si>
    <t xml:space="preserve"> 0,0004408</t>
  </si>
  <si>
    <t>GUINDAUTO HIDRAULICO, CAPACIDADE MAXIMA DE CARGA 6200 KG, MOMENTO MAXIMO DE CARGA 11,7 TM , ALCANCE MAXIMO HORIZONTAL  9,70 M, PARA MONTAGEM SOBRE CHASSI DE CAMINHAO PBT MINIMO 13000 KG (INCLUI MONTAGEM, NAO INCLUI CAMINHAO)</t>
  </si>
  <si>
    <t xml:space="preserve"> 00003363 </t>
  </si>
  <si>
    <t xml:space="preserve"> 99,60%</t>
  </si>
  <si>
    <t xml:space="preserve"> 43,21</t>
  </si>
  <si>
    <t xml:space="preserve"> 9,82</t>
  </si>
  <si>
    <t xml:space="preserve"> 4,4000000</t>
  </si>
  <si>
    <t xml:space="preserve"> 99,59%</t>
  </si>
  <si>
    <t xml:space="preserve"> 43,39</t>
  </si>
  <si>
    <t xml:space="preserve"> 61,1178480</t>
  </si>
  <si>
    <t>CAL HIDRATADA (TIPO: CH-I )</t>
  </si>
  <si>
    <t xml:space="preserve"> MATED- 9059 </t>
  </si>
  <si>
    <t xml:space="preserve"> 99,58%</t>
  </si>
  <si>
    <t xml:space="preserve"> 44,21</t>
  </si>
  <si>
    <t xml:space="preserve"> 31,07</t>
  </si>
  <si>
    <t xml:space="preserve"> 1,4229000</t>
  </si>
  <si>
    <t xml:space="preserve"> 99,56%</t>
  </si>
  <si>
    <t xml:space="preserve"> 44,52</t>
  </si>
  <si>
    <t xml:space="preserve"> 14,84</t>
  </si>
  <si>
    <t xml:space="preserve"> 99,55%</t>
  </si>
  <si>
    <t xml:space="preserve"> 45,21</t>
  </si>
  <si>
    <t xml:space="preserve"> 3,77</t>
  </si>
  <si>
    <t xml:space="preserve"> 11,9920000</t>
  </si>
  <si>
    <t xml:space="preserve"> 99,53%</t>
  </si>
  <si>
    <t xml:space="preserve"> 45,60</t>
  </si>
  <si>
    <t>EPI PARA CARPINTEIRO DE FORMA - HORISTA ( ENCARGOS COMPLEMENTARES)</t>
  </si>
  <si>
    <t xml:space="preserve"> ED-14648 </t>
  </si>
  <si>
    <t xml:space="preserve"> 99,52%</t>
  </si>
  <si>
    <t xml:space="preserve"> 46,45</t>
  </si>
  <si>
    <t xml:space="preserve"> 4,5720000</t>
  </si>
  <si>
    <t>PREGO 17X21 COM CABEÇA (COMPRIMENTO: 48,3 MM|DIÂMETRO DA CABEÇA: 3,0 MM| QUANTIDADE POR QUILO: 334)</t>
  </si>
  <si>
    <t xml:space="preserve"> MATED- 11327 </t>
  </si>
  <si>
    <t xml:space="preserve"> 99,51%</t>
  </si>
  <si>
    <t xml:space="preserve"> 47,32</t>
  </si>
  <si>
    <t xml:space="preserve"> 99,49%</t>
  </si>
  <si>
    <t xml:space="preserve"> 47,49</t>
  </si>
  <si>
    <t xml:space="preserve"> 22,26</t>
  </si>
  <si>
    <t xml:space="preserve"> 2,1334000</t>
  </si>
  <si>
    <t xml:space="preserve"> 99,48%</t>
  </si>
  <si>
    <t xml:space="preserve"> 0,02%</t>
  </si>
  <si>
    <t xml:space="preserve"> 50,11</t>
  </si>
  <si>
    <t xml:space="preserve"> 0,98</t>
  </si>
  <si>
    <t>EPI - FAMILIA ENCANADOR - HORISTA (ENCARGOS COMPLEMENTARES - COLETADO CAIXA)</t>
  </si>
  <si>
    <t xml:space="preserve"> 00043485 </t>
  </si>
  <si>
    <t xml:space="preserve"> 99,46%</t>
  </si>
  <si>
    <t xml:space="preserve"> 50,60</t>
  </si>
  <si>
    <t xml:space="preserve"> 99,44%</t>
  </si>
  <si>
    <t xml:space="preserve"> 0,81</t>
  </si>
  <si>
    <t>EPI PARA OPERADOR DE BETONEIRA ESTACIONÁRIA - HORISTA (ENCARGOS COMPLEMENTARES)</t>
  </si>
  <si>
    <t xml:space="preserve"> ED-14677 </t>
  </si>
  <si>
    <t xml:space="preserve"> 99,43%</t>
  </si>
  <si>
    <t xml:space="preserve"> 52,12</t>
  </si>
  <si>
    <t>AJUDANTE DE ELETRICISTA</t>
  </si>
  <si>
    <t xml:space="preserve"> MOED- 20130 </t>
  </si>
  <si>
    <t xml:space="preserve"> 99,41%</t>
  </si>
  <si>
    <t xml:space="preserve"> 54,02</t>
  </si>
  <si>
    <t xml:space="preserve"> 1,29</t>
  </si>
  <si>
    <t>EPI - FAMILIA CARPINTEIRO DE FORMAS - HORISTA (ENCARGOS COMPLEMENTARES - COLETADO CAIXA)</t>
  </si>
  <si>
    <t xml:space="preserve"> 00043483 </t>
  </si>
  <si>
    <t xml:space="preserve"> 99,39%</t>
  </si>
  <si>
    <t xml:space="preserve"> 55,53</t>
  </si>
  <si>
    <t xml:space="preserve"> 18,51</t>
  </si>
  <si>
    <t>FERRAMENTAS - FAMILIA ENCARREGADO GERAL - MENSALISTA (ENCARGOS COMPLEMENTARES - COLETADO CAIXA)</t>
  </si>
  <si>
    <t xml:space="preserve"> 00043475 </t>
  </si>
  <si>
    <t xml:space="preserve"> 99,38%</t>
  </si>
  <si>
    <t xml:space="preserve"> 56,81</t>
  </si>
  <si>
    <t xml:space="preserve"> 13,80</t>
  </si>
  <si>
    <t>AJUDANTE DE PINTOR</t>
  </si>
  <si>
    <t xml:space="preserve"> MOED- 20132 </t>
  </si>
  <si>
    <t xml:space="preserve"> 99,36%</t>
  </si>
  <si>
    <t xml:space="preserve"> 58,57</t>
  </si>
  <si>
    <t xml:space="preserve"> 99,34%</t>
  </si>
  <si>
    <t xml:space="preserve"> 58,90</t>
  </si>
  <si>
    <t xml:space="preserve"> 594,94</t>
  </si>
  <si>
    <t xml:space="preserve"> 99,32%</t>
  </si>
  <si>
    <t xml:space="preserve"> 60,60</t>
  </si>
  <si>
    <t xml:space="preserve"> 99,30%</t>
  </si>
  <si>
    <t xml:space="preserve"> 63,42</t>
  </si>
  <si>
    <t xml:space="preserve"> 253,6958195</t>
  </si>
  <si>
    <t>CURSO DE CAPACITAÇÃO PARA ENCANADOR OU BOMBEIRO HIDRÁULICO ( ENCARGOS COMPLEMENTARES) - HORISTA</t>
  </si>
  <si>
    <t xml:space="preserve"> ED-5226 </t>
  </si>
  <si>
    <t xml:space="preserve"> 99,28%</t>
  </si>
  <si>
    <t xml:space="preserve"> 68,36</t>
  </si>
  <si>
    <t xml:space="preserve"> 39,06</t>
  </si>
  <si>
    <t xml:space="preserve"> 1,7500000</t>
  </si>
  <si>
    <t xml:space="preserve"> 99,26%</t>
  </si>
  <si>
    <t xml:space="preserve"> 69,46</t>
  </si>
  <si>
    <t xml:space="preserve"> 8,43</t>
  </si>
  <si>
    <t xml:space="preserve"> 8,2400000</t>
  </si>
  <si>
    <t xml:space="preserve"> 99,24%</t>
  </si>
  <si>
    <t xml:space="preserve"> 71,40</t>
  </si>
  <si>
    <t xml:space="preserve"> 99,22%</t>
  </si>
  <si>
    <t xml:space="preserve"> 71,61</t>
  </si>
  <si>
    <t xml:space="preserve"> 23,87</t>
  </si>
  <si>
    <t xml:space="preserve"> 99,19%</t>
  </si>
  <si>
    <t xml:space="preserve"> 71,64</t>
  </si>
  <si>
    <t xml:space="preserve"> 23,88</t>
  </si>
  <si>
    <t xml:space="preserve"> 99,17%</t>
  </si>
  <si>
    <t xml:space="preserve"> 99,15%</t>
  </si>
  <si>
    <t xml:space="preserve"> 72,15</t>
  </si>
  <si>
    <t>FERRAMENTAS PARA AJUDANTE DE BOMBEIRO/ ENCANADOR - HORISTA ( ENCARGOS COMPLEMENTARES)</t>
  </si>
  <si>
    <t xml:space="preserve"> ED-14681 </t>
  </si>
  <si>
    <t xml:space="preserve"> 99,13%</t>
  </si>
  <si>
    <t xml:space="preserve"> 73,57</t>
  </si>
  <si>
    <t>FERRAMENTAS PARA BOMBEIRO/ENCANADOR - HORISTA (ENCARGOS COMPLEMENTARES)</t>
  </si>
  <si>
    <t xml:space="preserve"> ED-14687 </t>
  </si>
  <si>
    <t xml:space="preserve"> 99,10%</t>
  </si>
  <si>
    <t xml:space="preserve"> 73,58</t>
  </si>
  <si>
    <t xml:space="preserve"> 99,08%</t>
  </si>
  <si>
    <t xml:space="preserve"> 73,85</t>
  </si>
  <si>
    <t xml:space="preserve"> 47,0374350</t>
  </si>
  <si>
    <t>FERRAMENTAS - FAMILIA PINTOR - HORISTA (ENCARGOS COMPLEMENTARES - COLETADO CAIXA)</t>
  </si>
  <si>
    <t xml:space="preserve"> 00043466 </t>
  </si>
  <si>
    <t xml:space="preserve"> 99,06%</t>
  </si>
  <si>
    <t xml:space="preserve"> 74,23</t>
  </si>
  <si>
    <t xml:space="preserve"> 53,24</t>
  </si>
  <si>
    <t xml:space="preserve"> 1,3942000</t>
  </si>
  <si>
    <t xml:space="preserve"> 99,03%</t>
  </si>
  <si>
    <t>CURSO DE CAPACITAÇÃO PARA SERVENTE ( ENCARGOS COMPLEMENTARES) - HORISTA</t>
  </si>
  <si>
    <t xml:space="preserve"> ED-5236 </t>
  </si>
  <si>
    <t xml:space="preserve"> 99,01%</t>
  </si>
  <si>
    <t xml:space="preserve"> 77,14</t>
  </si>
  <si>
    <t xml:space="preserve"> 1,64</t>
  </si>
  <si>
    <t>EPI - FAMILIA PINTOR - HORISTA (ENCARGOS COMPLEMENTARES - COLETADO CAIXA)</t>
  </si>
  <si>
    <t xml:space="preserve"> 00043490 </t>
  </si>
  <si>
    <t xml:space="preserve"> 78,43</t>
  </si>
  <si>
    <t xml:space="preserve"> 15,23</t>
  </si>
  <si>
    <t xml:space="preserve"> 5,1500000</t>
  </si>
  <si>
    <t xml:space="preserve"> 98,96%</t>
  </si>
  <si>
    <t xml:space="preserve"> 0,03%</t>
  </si>
  <si>
    <t xml:space="preserve"> 80,87</t>
  </si>
  <si>
    <t xml:space="preserve"> 21,11</t>
  </si>
  <si>
    <t xml:space="preserve"> MOED- 20142 </t>
  </si>
  <si>
    <t xml:space="preserve"> 85,12</t>
  </si>
  <si>
    <t xml:space="preserve"> 98,91%</t>
  </si>
  <si>
    <t xml:space="preserve"> 88,46</t>
  </si>
  <si>
    <t xml:space="preserve"> 6,41</t>
  </si>
  <si>
    <t xml:space="preserve"> 13,8000000</t>
  </si>
  <si>
    <t xml:space="preserve"> 98,88%</t>
  </si>
  <si>
    <t xml:space="preserve"> 89,06</t>
  </si>
  <si>
    <t xml:space="preserve"> 356,22</t>
  </si>
  <si>
    <t xml:space="preserve"> 98,85%</t>
  </si>
  <si>
    <t xml:space="preserve"> 91,52</t>
  </si>
  <si>
    <t xml:space="preserve"> 45,76</t>
  </si>
  <si>
    <t xml:space="preserve"> 98,82%</t>
  </si>
  <si>
    <t xml:space="preserve"> 92,16</t>
  </si>
  <si>
    <t xml:space="preserve"> 22,44</t>
  </si>
  <si>
    <t xml:space="preserve"> 4,1070973</t>
  </si>
  <si>
    <t>MOTORISTA OPERADOR DE CAMINHAO COM MUNCK</t>
  </si>
  <si>
    <t xml:space="preserve"> 00004096 </t>
  </si>
  <si>
    <t xml:space="preserve"> 98,79%</t>
  </si>
  <si>
    <t xml:space="preserve"> 94,50</t>
  </si>
  <si>
    <t xml:space="preserve"> 3,50</t>
  </si>
  <si>
    <t xml:space="preserve"> 27,0000000</t>
  </si>
  <si>
    <t xml:space="preserve"> 96,05</t>
  </si>
  <si>
    <t xml:space="preserve"> 2,07</t>
  </si>
  <si>
    <t xml:space="preserve"> 46,4000000</t>
  </si>
  <si>
    <t xml:space="preserve"> 98,73%</t>
  </si>
  <si>
    <t xml:space="preserve"> 98,70</t>
  </si>
  <si>
    <t xml:space="preserve"> 49,35</t>
  </si>
  <si>
    <t xml:space="preserve"> 98,70%</t>
  </si>
  <si>
    <t xml:space="preserve"> 100,14</t>
  </si>
  <si>
    <t xml:space="preserve"> 56,13</t>
  </si>
  <si>
    <t xml:space="preserve"> 1,7841600</t>
  </si>
  <si>
    <t xml:space="preserve"> 98,67%</t>
  </si>
  <si>
    <t xml:space="preserve"> 102,18</t>
  </si>
  <si>
    <t xml:space="preserve"> 17,03</t>
  </si>
  <si>
    <t xml:space="preserve"> 98,64%</t>
  </si>
  <si>
    <t xml:space="preserve"> 102,20</t>
  </si>
  <si>
    <t xml:space="preserve"> 1,54</t>
  </si>
  <si>
    <t xml:space="preserve"> 66,3610490</t>
  </si>
  <si>
    <t>SARRAFO 1 X 3" (ALTURA: 75MM / ESPESSURA: 25MM)</t>
  </si>
  <si>
    <t xml:space="preserve"> MATED- 11350 </t>
  </si>
  <si>
    <t xml:space="preserve"> 98,61%</t>
  </si>
  <si>
    <t xml:space="preserve"> 107,49</t>
  </si>
  <si>
    <t xml:space="preserve"> 88,26</t>
  </si>
  <si>
    <t xml:space="preserve"> 1,2178813</t>
  </si>
  <si>
    <t>PEDRA BRITADA POSTO OBRA (NÚMERO: 1/ GRANULOMETRIA: 9,5-19 MM)</t>
  </si>
  <si>
    <t xml:space="preserve"> MATED- 11250 </t>
  </si>
  <si>
    <t xml:space="preserve"> 98,57%</t>
  </si>
  <si>
    <t xml:space="preserve"> 109,22</t>
  </si>
  <si>
    <t xml:space="preserve"> 7,06</t>
  </si>
  <si>
    <t xml:space="preserve"> 15,4700000</t>
  </si>
  <si>
    <t xml:space="preserve"> 98,54%</t>
  </si>
  <si>
    <t xml:space="preserve"> 0,04%</t>
  </si>
  <si>
    <t xml:space="preserve"> 111,79</t>
  </si>
  <si>
    <t xml:space="preserve"> 15,56</t>
  </si>
  <si>
    <t xml:space="preserve"> 7,1847448</t>
  </si>
  <si>
    <t>TÁBUA 3A. CONSTRUÇÃO ( SEÇÃO TRANSVERSAL: 1X12"|ESPESSURA: 25MM| LARGURA: 300MM|TIPO DE MADEIRA: CEDRINHO)</t>
  </si>
  <si>
    <t xml:space="preserve"> MATED- 11354 </t>
  </si>
  <si>
    <t xml:space="preserve"> 98,50%</t>
  </si>
  <si>
    <t>CURSO DE CAPACITAÇÃO PARA PEDREIRO ( ENCARGOS COMPLEMENTARES) - HORISTA</t>
  </si>
  <si>
    <t xml:space="preserve"> ED-5235 </t>
  </si>
  <si>
    <t xml:space="preserve"> 98,47%</t>
  </si>
  <si>
    <t>SEGURO - HORISTA (COLETADO CAIXA)</t>
  </si>
  <si>
    <t xml:space="preserve"> 00037373 </t>
  </si>
  <si>
    <t xml:space="preserve"> 98,43%</t>
  </si>
  <si>
    <t>SEGURO - HORISTA ( ENCARGOS COMPLEMENTARES)</t>
  </si>
  <si>
    <t xml:space="preserve"> MATED- 13098 </t>
  </si>
  <si>
    <t xml:space="preserve"> 98,40%</t>
  </si>
  <si>
    <t xml:space="preserve"> 114,85</t>
  </si>
  <si>
    <t xml:space="preserve"> 10,06</t>
  </si>
  <si>
    <t xml:space="preserve"> 11,4169000</t>
  </si>
  <si>
    <t>ACO CA-60, 4,2 MM, OU 5,0 MM, OU 6,0 MM, OU 7,0 MM, VERGALHAO</t>
  </si>
  <si>
    <t xml:space="preserve"> 00043059 </t>
  </si>
  <si>
    <t xml:space="preserve"> 98,36%</t>
  </si>
  <si>
    <t xml:space="preserve"> 116,89</t>
  </si>
  <si>
    <t xml:space="preserve"> 233,77</t>
  </si>
  <si>
    <t xml:space="preserve"> 0,5000000</t>
  </si>
  <si>
    <t xml:space="preserve"> 98,32%</t>
  </si>
  <si>
    <t xml:space="preserve"> 117,50</t>
  </si>
  <si>
    <t xml:space="preserve"> 121,88</t>
  </si>
  <si>
    <t xml:space="preserve"> 276.492,94</t>
  </si>
  <si>
    <t>CAMINHAO TOCO, PESO BRUTO TOTAL 16000 KG, CARGA UTIL MAXIMA DE 10685 KG, DISTANCIA ENTRE EIXOS 4,8M, POTENCIA 189 CV (INCLUI CABINE E CHASSI, NAO INCLUI CARROCERIA)</t>
  </si>
  <si>
    <t xml:space="preserve"> 00037761 </t>
  </si>
  <si>
    <t xml:space="preserve"> 98,25%</t>
  </si>
  <si>
    <t xml:space="preserve"> 132,94</t>
  </si>
  <si>
    <t xml:space="preserve"> 2,89</t>
  </si>
  <si>
    <t xml:space="preserve"> 46,0000000</t>
  </si>
  <si>
    <t xml:space="preserve"> 135,72</t>
  </si>
  <si>
    <t xml:space="preserve"> 98,16%</t>
  </si>
  <si>
    <t xml:space="preserve"> 136,22</t>
  </si>
  <si>
    <t xml:space="preserve"> 47,86</t>
  </si>
  <si>
    <t xml:space="preserve"> 2,8461600</t>
  </si>
  <si>
    <t xml:space="preserve"> 98,12%</t>
  </si>
  <si>
    <t xml:space="preserve"> 137,04</t>
  </si>
  <si>
    <t xml:space="preserve"> 68,52</t>
  </si>
  <si>
    <t xml:space="preserve"> 98,08%</t>
  </si>
  <si>
    <t xml:space="preserve"> 140,49</t>
  </si>
  <si>
    <t xml:space="preserve"> 98,03%</t>
  </si>
  <si>
    <t xml:space="preserve"> 0,05%</t>
  </si>
  <si>
    <t xml:space="preserve"> 144,43</t>
  </si>
  <si>
    <t xml:space="preserve"> 97,99%</t>
  </si>
  <si>
    <t xml:space="preserve"> 151,60</t>
  </si>
  <si>
    <t xml:space="preserve"> 16,62</t>
  </si>
  <si>
    <t>AJUDANTE DE CARPINTEIRO</t>
  </si>
  <si>
    <t xml:space="preserve"> MOED- 20129 </t>
  </si>
  <si>
    <t xml:space="preserve"> 97,94%</t>
  </si>
  <si>
    <t xml:space="preserve"> 155,56</t>
  </si>
  <si>
    <t xml:space="preserve"> 7,3863313</t>
  </si>
  <si>
    <t xml:space="preserve"> 00000378 </t>
  </si>
  <si>
    <t xml:space="preserve"> 97,89%</t>
  </si>
  <si>
    <t xml:space="preserve"> 157,42</t>
  </si>
  <si>
    <t xml:space="preserve"> 97,84%</t>
  </si>
  <si>
    <t xml:space="preserve"> 166,84</t>
  </si>
  <si>
    <t xml:space="preserve"> 83,42</t>
  </si>
  <si>
    <t xml:space="preserve"> 97,79%</t>
  </si>
  <si>
    <t xml:space="preserve"> 0,06%</t>
  </si>
  <si>
    <t xml:space="preserve"> 176,28</t>
  </si>
  <si>
    <t xml:space="preserve"> 97,73%</t>
  </si>
  <si>
    <t xml:space="preserve"> 186,62</t>
  </si>
  <si>
    <t xml:space="preserve"> 12,96</t>
  </si>
  <si>
    <t xml:space="preserve"> 14,4000000</t>
  </si>
  <si>
    <t>FERRAMENTAS PARA SERVENTE - HORISTA ( ENCARGOS COMPLEMENTARES)</t>
  </si>
  <si>
    <t xml:space="preserve"> ED-14700 </t>
  </si>
  <si>
    <t xml:space="preserve"> 189,39</t>
  </si>
  <si>
    <t xml:space="preserve"> 192,80</t>
  </si>
  <si>
    <t>PINTOR</t>
  </si>
  <si>
    <t xml:space="preserve"> MOED- 20151 </t>
  </si>
  <si>
    <t xml:space="preserve"> 205,05</t>
  </si>
  <si>
    <t xml:space="preserve"> 17,83</t>
  </si>
  <si>
    <t xml:space="preserve"> 11,5000000</t>
  </si>
  <si>
    <t xml:space="preserve"> 97,43%</t>
  </si>
  <si>
    <t xml:space="preserve"> 205,94</t>
  </si>
  <si>
    <t xml:space="preserve"> 0,76</t>
  </si>
  <si>
    <t xml:space="preserve"> 270,9777000</t>
  </si>
  <si>
    <t>FERRAMENTAS - FAMILIA ELETRICISTA - HORISTA (ENCARGOS COMPLEMENTARES - COLETADO CAIXA)</t>
  </si>
  <si>
    <t xml:space="preserve"> 00043460 </t>
  </si>
  <si>
    <t xml:space="preserve"> 0,07%</t>
  </si>
  <si>
    <t xml:space="preserve"> 207,25</t>
  </si>
  <si>
    <t xml:space="preserve"> 65,7930000</t>
  </si>
  <si>
    <t xml:space="preserve"> 97,30%</t>
  </si>
  <si>
    <t xml:space="preserve"> 230,12</t>
  </si>
  <si>
    <t xml:space="preserve"> 2,91</t>
  </si>
  <si>
    <t xml:space="preserve"> 79,0800000</t>
  </si>
  <si>
    <t>FERRAMENTAS PARA PEDREIRO - HORISTA ( ENCARGOS COMPLEMENTARES)</t>
  </si>
  <si>
    <t xml:space="preserve"> ED-14688 </t>
  </si>
  <si>
    <t xml:space="preserve"> 97,15%</t>
  </si>
  <si>
    <t xml:space="preserve"> 0,08%</t>
  </si>
  <si>
    <t xml:space="preserve"> 242,87</t>
  </si>
  <si>
    <t xml:space="preserve"> 7,71</t>
  </si>
  <si>
    <t xml:space="preserve"> 31,5000000</t>
  </si>
  <si>
    <t xml:space="preserve"> 244,58</t>
  </si>
  <si>
    <t xml:space="preserve"> 33,75</t>
  </si>
  <si>
    <t xml:space="preserve"> 7,2468070</t>
  </si>
  <si>
    <t xml:space="preserve"> 97,00%</t>
  </si>
  <si>
    <t xml:space="preserve"> 252,54</t>
  </si>
  <si>
    <t xml:space="preserve"> 515,39</t>
  </si>
  <si>
    <t xml:space="preserve"> 0,4900000</t>
  </si>
  <si>
    <t xml:space="preserve"> 96,92%</t>
  </si>
  <si>
    <t xml:space="preserve"> 253,56</t>
  </si>
  <si>
    <t xml:space="preserve"> 96,84%</t>
  </si>
  <si>
    <t xml:space="preserve"> 253,78</t>
  </si>
  <si>
    <t xml:space="preserve"> 1,02</t>
  </si>
  <si>
    <t>EPI PARA AJUDANTE DE BOMBEIRO/ENCANADOR - HORISTA (ENCARGOS COMPLEMENTARES)</t>
  </si>
  <si>
    <t xml:space="preserve"> ED-14645 </t>
  </si>
  <si>
    <t xml:space="preserve"> 96,76%</t>
  </si>
  <si>
    <t xml:space="preserve"> 256,36</t>
  </si>
  <si>
    <t xml:space="preserve"> 64,09</t>
  </si>
  <si>
    <t xml:space="preserve"> 96,68%</t>
  </si>
  <si>
    <t xml:space="preserve"> 258,20</t>
  </si>
  <si>
    <t xml:space="preserve"> 129,10</t>
  </si>
  <si>
    <t xml:space="preserve"> 258,77</t>
  </si>
  <si>
    <t>EPI PARA BOMBEIRO/ ENCANADOR - HORISTA ( ENCARGOS COMPLEMENTARES)</t>
  </si>
  <si>
    <t xml:space="preserve"> ED-14651 </t>
  </si>
  <si>
    <t xml:space="preserve"> 263,31</t>
  </si>
  <si>
    <t xml:space="preserve"> 23,24</t>
  </si>
  <si>
    <t xml:space="preserve"> 11,3300000</t>
  </si>
  <si>
    <t xml:space="preserve"> 269,16</t>
  </si>
  <si>
    <t xml:space="preserve"> 44,86</t>
  </si>
  <si>
    <t xml:space="preserve"> 0,09%</t>
  </si>
  <si>
    <t xml:space="preserve"> 280,24</t>
  </si>
  <si>
    <t xml:space="preserve"> 88,27</t>
  </si>
  <si>
    <t xml:space="preserve"> 3,1748438</t>
  </si>
  <si>
    <t>PEDRA BRITADA POSTO OBRA (NÚMERO: 2/ GRANULOMETRIA: 19-38 MM)</t>
  </si>
  <si>
    <t xml:space="preserve"> MATED- 11251 </t>
  </si>
  <si>
    <t xml:space="preserve"> 96,26%</t>
  </si>
  <si>
    <t xml:space="preserve"> 288,04</t>
  </si>
  <si>
    <t xml:space="preserve"> 144,02</t>
  </si>
  <si>
    <t xml:space="preserve"> 96,17%</t>
  </si>
  <si>
    <t xml:space="preserve"> 0,10%</t>
  </si>
  <si>
    <t xml:space="preserve"> 303,50</t>
  </si>
  <si>
    <t xml:space="preserve"> 1,12</t>
  </si>
  <si>
    <t>EPI - FAMILIA ELETRICISTA - HORISTA (ENCARGOS COMPLEMENTARES - COLETADO CAIXA)</t>
  </si>
  <si>
    <t xml:space="preserve"> 00043484 </t>
  </si>
  <si>
    <t xml:space="preserve"> 307,61</t>
  </si>
  <si>
    <t>KIT DE CONEXOES PARA INSTALACAO DE HIDROMETRO 2" 4 FUROS WOLTMANN</t>
  </si>
  <si>
    <t xml:space="preserve"> 014725 </t>
  </si>
  <si>
    <t>FERRAMENTAS - FAMILIA SERVENTE - HORISTA (ENCARGOS COMPLEMENTARES - COLETADO CAIXA)</t>
  </si>
  <si>
    <t xml:space="preserve"> 00043467 </t>
  </si>
  <si>
    <t xml:space="preserve"> 318,04</t>
  </si>
  <si>
    <t xml:space="preserve"> 34,57</t>
  </si>
  <si>
    <t xml:space="preserve"> 9,2000000</t>
  </si>
  <si>
    <t xml:space="preserve"> 0,11%</t>
  </si>
  <si>
    <t xml:space="preserve"> 350,67</t>
  </si>
  <si>
    <t xml:space="preserve"> 1,34</t>
  </si>
  <si>
    <t xml:space="preserve"> 261,6960000</t>
  </si>
  <si>
    <t xml:space="preserve"> 353,96</t>
  </si>
  <si>
    <t xml:space="preserve"> 363,48</t>
  </si>
  <si>
    <t xml:space="preserve"> 14,92</t>
  </si>
  <si>
    <t xml:space="preserve"> 24,3618912</t>
  </si>
  <si>
    <t>AUXILIAR DE ENCANADOR OU BOMBEIRO HIDRAULICO</t>
  </si>
  <si>
    <t xml:space="preserve"> 00000246 </t>
  </si>
  <si>
    <t xml:space="preserve"> 95,44%</t>
  </si>
  <si>
    <t xml:space="preserve"> 0,12%</t>
  </si>
  <si>
    <t>FERRAMENTAS - FAMILIA PEDREIRO - HORISTA (ENCARGOS COMPLEMENTARES - COLETADO CAIXA)</t>
  </si>
  <si>
    <t xml:space="preserve"> 00043465 </t>
  </si>
  <si>
    <t xml:space="preserve"> 382,16</t>
  </si>
  <si>
    <t xml:space="preserve"> 18,91</t>
  </si>
  <si>
    <t xml:space="preserve"> 20,2093438</t>
  </si>
  <si>
    <t>OPERADOR DE BETONEIRA ESTACIONARIA / MISTURADOR</t>
  </si>
  <si>
    <t xml:space="preserve"> 00037666 </t>
  </si>
  <si>
    <t xml:space="preserve"> 95,20%</t>
  </si>
  <si>
    <t xml:space="preserve"> 384,78</t>
  </si>
  <si>
    <t xml:space="preserve"> 128,26</t>
  </si>
  <si>
    <t>EXAMES - MENSALISTA (COLETADO CAIXA)</t>
  </si>
  <si>
    <t xml:space="preserve"> 00040863 </t>
  </si>
  <si>
    <t xml:space="preserve"> 95,08%</t>
  </si>
  <si>
    <t xml:space="preserve"> 0,14%</t>
  </si>
  <si>
    <t xml:space="preserve"> 430,33</t>
  </si>
  <si>
    <t xml:space="preserve"> 78,34</t>
  </si>
  <si>
    <t xml:space="preserve"> 5,4931538</t>
  </si>
  <si>
    <t>AREIA MEDIA - POSTO JAZIDA/FORNECEDOR (RETIRADO NA JAZIDA, SEM TRANSPORTE)</t>
  </si>
  <si>
    <t xml:space="preserve"> 00000370 </t>
  </si>
  <si>
    <t xml:space="preserve"> 433,12</t>
  </si>
  <si>
    <t xml:space="preserve"> 444,48</t>
  </si>
  <si>
    <t xml:space="preserve"> 111,12</t>
  </si>
  <si>
    <t>EPI PARA PEDREIRO - HORISTA (ENCARGOS COMPLEMENTARES)</t>
  </si>
  <si>
    <t xml:space="preserve"> ED-14652 </t>
  </si>
  <si>
    <t xml:space="preserve"> 0,16%</t>
  </si>
  <si>
    <t xml:space="preserve"> 495,70</t>
  </si>
  <si>
    <t xml:space="preserve"> 4,62</t>
  </si>
  <si>
    <t xml:space="preserve"> 107,2952280</t>
  </si>
  <si>
    <t>OLEO DIESEL COMBUSTIVEL COMUM</t>
  </si>
  <si>
    <t xml:space="preserve"> 00004221 </t>
  </si>
  <si>
    <t>EPI PARA SERVENTE - HORISTA (ENCARGOS COMPLEMENTARES)</t>
  </si>
  <si>
    <t xml:space="preserve"> ED-14664 </t>
  </si>
  <si>
    <t xml:space="preserve"> 508,87</t>
  </si>
  <si>
    <t xml:space="preserve"> 21,54</t>
  </si>
  <si>
    <t xml:space="preserve"> 23,6242269</t>
  </si>
  <si>
    <t>MARMORISTA / GRANITEIRO</t>
  </si>
  <si>
    <t xml:space="preserve"> 00004755 </t>
  </si>
  <si>
    <t xml:space="preserve"> 0,18%</t>
  </si>
  <si>
    <t xml:space="preserve"> 578,10</t>
  </si>
  <si>
    <t xml:space="preserve"> 27,4239907</t>
  </si>
  <si>
    <t>ENCANADOR OU BOMBEIRO HIDRAULICO</t>
  </si>
  <si>
    <t xml:space="preserve"> 00002696 </t>
  </si>
  <si>
    <t xml:space="preserve"> 0,19%</t>
  </si>
  <si>
    <t>EXAMES - HORISTA ( ENCARGOS COMPLEMENTARES)</t>
  </si>
  <si>
    <t xml:space="preserve"> MATED- 13099 </t>
  </si>
  <si>
    <t xml:space="preserve"> 612,66</t>
  </si>
  <si>
    <t xml:space="preserve"> 928,2728936</t>
  </si>
  <si>
    <t>CIMENTO PORTLAND COMPOSTO CP II-32</t>
  </si>
  <si>
    <t xml:space="preserve"> 00001379 </t>
  </si>
  <si>
    <t xml:space="preserve"> 0,20%</t>
  </si>
  <si>
    <t xml:space="preserve"> 619,44</t>
  </si>
  <si>
    <t xml:space="preserve"> 10,68</t>
  </si>
  <si>
    <t xml:space="preserve"> 58,0000000</t>
  </si>
  <si>
    <t xml:space="preserve"> 1,17</t>
  </si>
  <si>
    <t>EPI - FAMILIA PEDREIRO - HORISTA (ENCARGOS COMPLEMENTARES - COLETADO CAIXA)</t>
  </si>
  <si>
    <t xml:space="preserve"> 00043489 </t>
  </si>
  <si>
    <t xml:space="preserve"> 637,44</t>
  </si>
  <si>
    <t xml:space="preserve"> 106,24</t>
  </si>
  <si>
    <t xml:space="preserve"> 0,21%</t>
  </si>
  <si>
    <t xml:space="preserve"> 655,22</t>
  </si>
  <si>
    <t xml:space="preserve"> 10,63</t>
  </si>
  <si>
    <t xml:space="preserve"> 61,6383000</t>
  </si>
  <si>
    <t>ACO CA-50, 10,0 MM, VERGALHAO</t>
  </si>
  <si>
    <t xml:space="preserve"> 00000034 </t>
  </si>
  <si>
    <t xml:space="preserve"> 657,66</t>
  </si>
  <si>
    <t xml:space="preserve"> 219,22</t>
  </si>
  <si>
    <t>EPI - FAMILIA ENCARREGADO GERAL - MENSALISTA (ENCARGOS COMPLEMENTARES - COLETADO CAIXA)</t>
  </si>
  <si>
    <t xml:space="preserve"> 00043499 </t>
  </si>
  <si>
    <t xml:space="preserve"> 659,02</t>
  </si>
  <si>
    <t xml:space="preserve"> 0,80</t>
  </si>
  <si>
    <t xml:space="preserve"> 823,7798994</t>
  </si>
  <si>
    <t>CAL HIDRATADA CH-I PARA ARGAMASSAS</t>
  </si>
  <si>
    <t xml:space="preserve"> 00001106 </t>
  </si>
  <si>
    <t xml:space="preserve"> 660,30</t>
  </si>
  <si>
    <t xml:space="preserve"> 330,15</t>
  </si>
  <si>
    <t xml:space="preserve"> 665,86</t>
  </si>
  <si>
    <t xml:space="preserve"> 3,61</t>
  </si>
  <si>
    <t xml:space="preserve"> 184,4500000</t>
  </si>
  <si>
    <t xml:space="preserve"> 671,60</t>
  </si>
  <si>
    <t xml:space="preserve"> 10,38</t>
  </si>
  <si>
    <t xml:space="preserve"> 64,7010000</t>
  </si>
  <si>
    <t xml:space="preserve"> 674,60</t>
  </si>
  <si>
    <t xml:space="preserve"> 0,23%</t>
  </si>
  <si>
    <t xml:space="preserve"> 721,90</t>
  </si>
  <si>
    <t xml:space="preserve"> 42,3900000</t>
  </si>
  <si>
    <t xml:space="preserve"> 723,73</t>
  </si>
  <si>
    <t>CARPINTEIRO DE FORMA</t>
  </si>
  <si>
    <t xml:space="preserve"> MOED- 20141 </t>
  </si>
  <si>
    <t xml:space="preserve"> 3,40</t>
  </si>
  <si>
    <t xml:space="preserve"> 0,24%</t>
  </si>
  <si>
    <t xml:space="preserve"> 761,52</t>
  </si>
  <si>
    <t xml:space="preserve"> 95,19</t>
  </si>
  <si>
    <t xml:space="preserve"> 8,0000000</t>
  </si>
  <si>
    <t xml:space="preserve"> 1,24</t>
  </si>
  <si>
    <t>EPI - FAMILIA SERVENTE - HORISTA (ENCARGOS COMPLEMENTARES - COLETADO CAIXA)</t>
  </si>
  <si>
    <t xml:space="preserve"> 00043491 </t>
  </si>
  <si>
    <t xml:space="preserve"> 0,26%</t>
  </si>
  <si>
    <t xml:space="preserve"> 832,83</t>
  </si>
  <si>
    <t xml:space="preserve"> 3,64</t>
  </si>
  <si>
    <t xml:space="preserve"> 228,8000000</t>
  </si>
  <si>
    <t xml:space="preserve"> 0,28%</t>
  </si>
  <si>
    <t xml:space="preserve"> 889,98</t>
  </si>
  <si>
    <t xml:space="preserve"> 42,2193832</t>
  </si>
  <si>
    <t>CARPINTEIRO DE FORMAS</t>
  </si>
  <si>
    <t xml:space="preserve"> 00001213 </t>
  </si>
  <si>
    <t xml:space="preserve"> 890,56</t>
  </si>
  <si>
    <t xml:space="preserve"> 0,30%</t>
  </si>
  <si>
    <t xml:space="preserve"> 945,99</t>
  </si>
  <si>
    <t xml:space="preserve"> 27,42</t>
  </si>
  <si>
    <t xml:space="preserve"> 34,5000000</t>
  </si>
  <si>
    <t xml:space="preserve"> 0,31%</t>
  </si>
  <si>
    <t xml:space="preserve"> 983,16</t>
  </si>
  <si>
    <t xml:space="preserve"> 245,79</t>
  </si>
  <si>
    <t xml:space="preserve"> 0,32%</t>
  </si>
  <si>
    <t xml:space="preserve"> 1.001,96</t>
  </si>
  <si>
    <t xml:space="preserve"> 47,5313281</t>
  </si>
  <si>
    <t xml:space="preserve"> 00004783 </t>
  </si>
  <si>
    <t xml:space="preserve"> 0,33%</t>
  </si>
  <si>
    <t xml:space="preserve"> 0,34%</t>
  </si>
  <si>
    <t xml:space="preserve"> 1.091,45</t>
  </si>
  <si>
    <t xml:space="preserve"> 89,61</t>
  </si>
  <si>
    <t xml:space="preserve"> 12,1800000</t>
  </si>
  <si>
    <t xml:space="preserve"> 0,35%</t>
  </si>
  <si>
    <t>EXAMES - HORISTA (COLETADO CAIXA)</t>
  </si>
  <si>
    <t xml:space="preserve"> 00037372 </t>
  </si>
  <si>
    <t xml:space="preserve"> 1.157,99</t>
  </si>
  <si>
    <t xml:space="preserve"> 0,38%</t>
  </si>
  <si>
    <t xml:space="preserve"> 1.196,44</t>
  </si>
  <si>
    <t xml:space="preserve"> 598,22</t>
  </si>
  <si>
    <t xml:space="preserve"> 0,40%</t>
  </si>
  <si>
    <t xml:space="preserve"> 19,79</t>
  </si>
  <si>
    <t>OPERADOR DE BETONEIRA ESTACIONÁRIA</t>
  </si>
  <si>
    <t xml:space="preserve"> MOED- 8499 </t>
  </si>
  <si>
    <t xml:space="preserve"> 0,43%</t>
  </si>
  <si>
    <t xml:space="preserve"> 1.359,35</t>
  </si>
  <si>
    <t xml:space="preserve"> 0,44%</t>
  </si>
  <si>
    <t>TRANSPORTE - HORISTA ( ENCARGOS COMPLEMENTARES)</t>
  </si>
  <si>
    <t xml:space="preserve"> MATED- 13097 </t>
  </si>
  <si>
    <t>AREIA LAVADA POSTO OBRA (TIPO: MÉDIA)</t>
  </si>
  <si>
    <t xml:space="preserve"> MATED- 11248 </t>
  </si>
  <si>
    <t xml:space="preserve"> 0,45%</t>
  </si>
  <si>
    <t xml:space="preserve"> 1,01</t>
  </si>
  <si>
    <t>CESTA BÁSICA/ ALIMENTAÇÃO - HORISTA ( ENCARGOS COMPLEMENTARES)</t>
  </si>
  <si>
    <t xml:space="preserve"> MATED- 13096 </t>
  </si>
  <si>
    <t xml:space="preserve"> 0,49%</t>
  </si>
  <si>
    <t>TRANSPORTE - HORISTA (COLETADO CAIXA)</t>
  </si>
  <si>
    <t xml:space="preserve"> 00037371 </t>
  </si>
  <si>
    <t xml:space="preserve"> 0,50%</t>
  </si>
  <si>
    <t xml:space="preserve"> 1.579,16</t>
  </si>
  <si>
    <t xml:space="preserve"> 74,9127559</t>
  </si>
  <si>
    <t xml:space="preserve"> 00004750 </t>
  </si>
  <si>
    <t xml:space="preserve"> 1.634,64</t>
  </si>
  <si>
    <t xml:space="preserve"> 204,33</t>
  </si>
  <si>
    <t xml:space="preserve"> 1.983,52</t>
  </si>
  <si>
    <t xml:space="preserve"> 11,20</t>
  </si>
  <si>
    <t xml:space="preserve"> 177,1000000</t>
  </si>
  <si>
    <t xml:space="preserve"> 0,64%</t>
  </si>
  <si>
    <t xml:space="preserve"> 1,27</t>
  </si>
  <si>
    <t>ALIMENTACAO - HORISTA (COLETADO CAIXA)</t>
  </si>
  <si>
    <t xml:space="preserve"> 00037370 </t>
  </si>
  <si>
    <t xml:space="preserve"> 0,65%</t>
  </si>
  <si>
    <t xml:space="preserve"> 2.071,44</t>
  </si>
  <si>
    <t xml:space="preserve"> 172,62</t>
  </si>
  <si>
    <t xml:space="preserve"> 0,66%</t>
  </si>
  <si>
    <t xml:space="preserve"> 2.094,35</t>
  </si>
  <si>
    <t xml:space="preserve"> 418,87</t>
  </si>
  <si>
    <t xml:space="preserve"> 0,67%</t>
  </si>
  <si>
    <t xml:space="preserve"> 2.131,91</t>
  </si>
  <si>
    <t xml:space="preserve"> 14,83</t>
  </si>
  <si>
    <t xml:space="preserve"> 143,7567485</t>
  </si>
  <si>
    <t xml:space="preserve"> 00000247 </t>
  </si>
  <si>
    <t xml:space="preserve"> 0,70%</t>
  </si>
  <si>
    <t xml:space="preserve"> 2.207,85</t>
  </si>
  <si>
    <t xml:space="preserve"> 735,95</t>
  </si>
  <si>
    <t xml:space="preserve"> 0,81%</t>
  </si>
  <si>
    <t xml:space="preserve"> 2.563,86</t>
  </si>
  <si>
    <t xml:space="preserve"> 11,77</t>
  </si>
  <si>
    <t xml:space="preserve"> 217,8300000</t>
  </si>
  <si>
    <t xml:space="preserve"> 0,82%</t>
  </si>
  <si>
    <t xml:space="preserve"> 2.597,63</t>
  </si>
  <si>
    <t xml:space="preserve"> 107,11</t>
  </si>
  <si>
    <t xml:space="preserve"> 24,2520000</t>
  </si>
  <si>
    <t>ENGENHEIRO CIVIL DE OBRA JUNIOR</t>
  </si>
  <si>
    <t xml:space="preserve"> 00002706 </t>
  </si>
  <si>
    <t xml:space="preserve"> 0,89%</t>
  </si>
  <si>
    <t xml:space="preserve"> 2.833,76</t>
  </si>
  <si>
    <t xml:space="preserve"> 134,4289583</t>
  </si>
  <si>
    <t xml:space="preserve"> 00002436 </t>
  </si>
  <si>
    <t xml:space="preserve"> 1,03%</t>
  </si>
  <si>
    <t xml:space="preserve"> 3.257,88</t>
  </si>
  <si>
    <t xml:space="preserve"> 542,98</t>
  </si>
  <si>
    <t xml:space="preserve"> 1,07%</t>
  </si>
  <si>
    <t xml:space="preserve"> 3.391,64</t>
  </si>
  <si>
    <t xml:space="preserve"> 11,31</t>
  </si>
  <si>
    <t xml:space="preserve"> 299,8800000</t>
  </si>
  <si>
    <t xml:space="preserve"> 1,17%</t>
  </si>
  <si>
    <t xml:space="preserve"> 3.719,66</t>
  </si>
  <si>
    <t xml:space="preserve"> 14,95</t>
  </si>
  <si>
    <t>AJUDANTE DE BOMBEIRO/ ENCANADOR</t>
  </si>
  <si>
    <t xml:space="preserve"> MOED- 20131 </t>
  </si>
  <si>
    <t xml:space="preserve"> 1,27%</t>
  </si>
  <si>
    <t>CIMENTO PORTLAND CP II- E-32 (RESISTÊNCIA: 32,00 MPA)</t>
  </si>
  <si>
    <t xml:space="preserve"> MATED- 11258 </t>
  </si>
  <si>
    <t xml:space="preserve"> 1,35%</t>
  </si>
  <si>
    <t xml:space="preserve"> 4.292,04</t>
  </si>
  <si>
    <t xml:space="preserve"> 4.329,13</t>
  </si>
  <si>
    <t xml:space="preserve"> 89,63</t>
  </si>
  <si>
    <t xml:space="preserve"> 48,3000000</t>
  </si>
  <si>
    <t xml:space="preserve"> 1,54%</t>
  </si>
  <si>
    <t xml:space="preserve"> 4.889,39</t>
  </si>
  <si>
    <t xml:space="preserve"> 265,93</t>
  </si>
  <si>
    <t xml:space="preserve"> 18,3860000</t>
  </si>
  <si>
    <t xml:space="preserve"> 1,58%</t>
  </si>
  <si>
    <t xml:space="preserve"> 5.001,82</t>
  </si>
  <si>
    <t xml:space="preserve"> 5,17</t>
  </si>
  <si>
    <t xml:space="preserve"> 967,4700000</t>
  </si>
  <si>
    <t xml:space="preserve"> 1,62%</t>
  </si>
  <si>
    <t xml:space="preserve"> 5.140,84</t>
  </si>
  <si>
    <t xml:space="preserve"> 2.570,42</t>
  </si>
  <si>
    <t xml:space="preserve"> 1,69%</t>
  </si>
  <si>
    <t xml:space="preserve"> 5.355,52</t>
  </si>
  <si>
    <t>BOMBEIRO/ ENCANADOR</t>
  </si>
  <si>
    <t xml:space="preserve"> MOED- 20143 </t>
  </si>
  <si>
    <t xml:space="preserve"> 1,71%</t>
  </si>
  <si>
    <t xml:space="preserve"> 5.418,41</t>
  </si>
  <si>
    <t xml:space="preserve"> 318,73</t>
  </si>
  <si>
    <t xml:space="preserve"> 17,0000000</t>
  </si>
  <si>
    <t xml:space="preserve"> 1,73%</t>
  </si>
  <si>
    <t xml:space="preserve"> MOED- 20154 </t>
  </si>
  <si>
    <t xml:space="preserve"> 6.172,12</t>
  </si>
  <si>
    <t xml:space="preserve"> 3.086,06</t>
  </si>
  <si>
    <t xml:space="preserve"> 7.915,11</t>
  </si>
  <si>
    <t xml:space="preserve"> 351,72</t>
  </si>
  <si>
    <t xml:space="preserve"> 22,5040000</t>
  </si>
  <si>
    <t xml:space="preserve"> MOED- 20150 </t>
  </si>
  <si>
    <t xml:space="preserve"> 2,75%</t>
  </si>
  <si>
    <t>SERVENTE DE OBRAS</t>
  </si>
  <si>
    <t xml:space="preserve"> 00006111 </t>
  </si>
  <si>
    <t xml:space="preserve"> 2,78%</t>
  </si>
  <si>
    <t xml:space="preserve"> 8.819,08</t>
  </si>
  <si>
    <t xml:space="preserve"> 4.409,54</t>
  </si>
  <si>
    <t xml:space="preserve"> 2,89%</t>
  </si>
  <si>
    <t xml:space="preserve"> 9.172,82</t>
  </si>
  <si>
    <t xml:space="preserve"> 593,71</t>
  </si>
  <si>
    <t xml:space="preserve"> 15,4500000</t>
  </si>
  <si>
    <t xml:space="preserve"> 23,61</t>
  </si>
  <si>
    <t>AZULEJISTA OU LADRILHEIRO</t>
  </si>
  <si>
    <t xml:space="preserve"> 00004760 </t>
  </si>
  <si>
    <t xml:space="preserve"> 12.486,03</t>
  </si>
  <si>
    <t xml:space="preserve"> 47,95</t>
  </si>
  <si>
    <t xml:space="preserve"> 260,3968000</t>
  </si>
  <si>
    <t xml:space="preserve"> 13.940,58</t>
  </si>
  <si>
    <t xml:space="preserve"> 58,28</t>
  </si>
  <si>
    <t xml:space="preserve"> 239,2000000</t>
  </si>
  <si>
    <t xml:space="preserve"> 16.196,20</t>
  </si>
  <si>
    <t xml:space="preserve"> 39,45</t>
  </si>
  <si>
    <t xml:space="preserve"> 410,5500000</t>
  </si>
  <si>
    <t xml:space="preserve"> 428,0000000</t>
  </si>
  <si>
    <t xml:space="preserve"> 28.216,69</t>
  </si>
  <si>
    <t xml:space="preserve"> 9.297,71</t>
  </si>
  <si>
    <t xml:space="preserve"> 3,0348000</t>
  </si>
  <si>
    <t>ENCARREGADO GERAL DE OBRAS (MENSALISTA)</t>
  </si>
  <si>
    <t xml:space="preserve"> 00040818 </t>
  </si>
  <si>
    <t xml:space="preserve"> 121,20</t>
  </si>
  <si>
    <t>Geral</t>
  </si>
  <si>
    <t>Improdutiva</t>
  </si>
  <si>
    <t>Operativa</t>
  </si>
  <si>
    <t>Peso Acumulado</t>
  </si>
  <si>
    <t>Valor Acumulado</t>
  </si>
  <si>
    <t>Peso</t>
  </si>
  <si>
    <t>Valor  Unitário</t>
  </si>
  <si>
    <t>Quantidade</t>
  </si>
  <si>
    <t>Curva ABC de Insumos</t>
  </si>
  <si>
    <t xml:space="preserve"> 317.557,73</t>
  </si>
  <si>
    <t xml:space="preserve"> 203.493,27</t>
  </si>
  <si>
    <t xml:space="preserve"> 29.950,67</t>
  </si>
  <si>
    <t xml:space="preserve"> 64,08%</t>
  </si>
  <si>
    <t xml:space="preserve"> 9,43%</t>
  </si>
  <si>
    <t xml:space="preserve"> 114.064,45</t>
  </si>
  <si>
    <t xml:space="preserve"> 173.542,60</t>
  </si>
  <si>
    <t xml:space="preserve"> 35,92%</t>
  </si>
  <si>
    <t xml:space="preserve"> 54,65%</t>
  </si>
  <si>
    <t xml:space="preserve"> 35,92%
 11.490,17</t>
  </si>
  <si>
    <t xml:space="preserve"> 54,65%
 17.481,57</t>
  </si>
  <si>
    <t xml:space="preserve"> 9,43%
 3.016,49</t>
  </si>
  <si>
    <t xml:space="preserve"> 60,00%
 42.671,69</t>
  </si>
  <si>
    <t xml:space="preserve"> 40,00%
 28.447,79</t>
  </si>
  <si>
    <t xml:space="preserve"> 100,00%
 71.119,48</t>
  </si>
  <si>
    <t>R$  3.118,11</t>
  </si>
  <si>
    <t>R$  113,03</t>
  </si>
  <si>
    <t>R$  4.677,67</t>
  </si>
  <si>
    <t>R$  180.223,55</t>
  </si>
  <si>
    <t>R$  86.646,04</t>
  </si>
  <si>
    <t>R$  42.773,55</t>
  </si>
  <si>
    <t xml:space="preserve"> 64,6207984</t>
  </si>
  <si>
    <t xml:space="preserve"> 7,11</t>
  </si>
  <si>
    <t xml:space="preserve"> 23,18</t>
  </si>
  <si>
    <t xml:space="preserve"> 13,2445805</t>
  </si>
  <si>
    <t xml:space="preserve"> 52,34</t>
  </si>
  <si>
    <t xml:space="preserve"> 75,81</t>
  </si>
  <si>
    <t xml:space="preserve"> 398,9821842</t>
  </si>
  <si>
    <t xml:space="preserve"> 98,99%</t>
  </si>
  <si>
    <t xml:space="preserve"> 98,94%</t>
  </si>
  <si>
    <t xml:space="preserve"> 98,77%</t>
  </si>
  <si>
    <t xml:space="preserve"> 112,92</t>
  </si>
  <si>
    <t xml:space="preserve"> 389,3836663</t>
  </si>
  <si>
    <t xml:space="preserve"> 113,03</t>
  </si>
  <si>
    <t xml:space="preserve"> 1.614,6628830</t>
  </si>
  <si>
    <t xml:space="preserve"> 113,66</t>
  </si>
  <si>
    <t xml:space="preserve"> 1.420,7249324</t>
  </si>
  <si>
    <t xml:space="preserve"> 98,29%</t>
  </si>
  <si>
    <t xml:space="preserve"> 98,21%</t>
  </si>
  <si>
    <t xml:space="preserve"> 97,68%</t>
  </si>
  <si>
    <t xml:space="preserve"> 187,52</t>
  </si>
  <si>
    <t xml:space="preserve"> 97,62%</t>
  </si>
  <si>
    <t xml:space="preserve"> 97,56%</t>
  </si>
  <si>
    <t xml:space="preserve"> 97,50%</t>
  </si>
  <si>
    <t xml:space="preserve"> 97,37%</t>
  </si>
  <si>
    <t xml:space="preserve"> 97,23%</t>
  </si>
  <si>
    <t xml:space="preserve"> 237,52</t>
  </si>
  <si>
    <t xml:space="preserve"> 97,08%</t>
  </si>
  <si>
    <t xml:space="preserve"> 96,60%</t>
  </si>
  <si>
    <t xml:space="preserve"> 96,52%</t>
  </si>
  <si>
    <t xml:space="preserve"> 96,44%</t>
  </si>
  <si>
    <t xml:space="preserve"> 96,35%</t>
  </si>
  <si>
    <t xml:space="preserve"> 96,08%</t>
  </si>
  <si>
    <t xml:space="preserve"> 95,98%</t>
  </si>
  <si>
    <t xml:space="preserve"> 311,49</t>
  </si>
  <si>
    <t xml:space="preserve"> 622,9860810</t>
  </si>
  <si>
    <t xml:space="preserve"> 95,88%</t>
  </si>
  <si>
    <t xml:space="preserve"> 95,78%</t>
  </si>
  <si>
    <t xml:space="preserve"> 95,67%</t>
  </si>
  <si>
    <t xml:space="preserve"> 95,56%</t>
  </si>
  <si>
    <t xml:space="preserve"> 378,08</t>
  </si>
  <si>
    <t xml:space="preserve"> 532,5038590</t>
  </si>
  <si>
    <t xml:space="preserve"> 95,33%</t>
  </si>
  <si>
    <t xml:space="preserve"> 94,95%</t>
  </si>
  <si>
    <t xml:space="preserve"> 94,81%</t>
  </si>
  <si>
    <t xml:space="preserve"> 94,67%</t>
  </si>
  <si>
    <t xml:space="preserve"> 459,47</t>
  </si>
  <si>
    <t xml:space="preserve"> 94,53%</t>
  </si>
  <si>
    <t xml:space="preserve"> 94,37%</t>
  </si>
  <si>
    <t xml:space="preserve"> 502,72</t>
  </si>
  <si>
    <t xml:space="preserve"> 94,21%</t>
  </si>
  <si>
    <t xml:space="preserve"> 94,05%</t>
  </si>
  <si>
    <t xml:space="preserve"> 93,87%</t>
  </si>
  <si>
    <t xml:space="preserve"> 610,91</t>
  </si>
  <si>
    <t xml:space="preserve"> 93,68%</t>
  </si>
  <si>
    <t xml:space="preserve"> 93,49%</t>
  </si>
  <si>
    <t xml:space="preserve"> 93,29%</t>
  </si>
  <si>
    <t xml:space="preserve"> 93,10%</t>
  </si>
  <si>
    <t xml:space="preserve"> 92,90%</t>
  </si>
  <si>
    <t xml:space="preserve"> 623,03</t>
  </si>
  <si>
    <t xml:space="preserve"> 92,70%</t>
  </si>
  <si>
    <t xml:space="preserve"> 92,50%</t>
  </si>
  <si>
    <t xml:space="preserve"> 92,30%</t>
  </si>
  <si>
    <t xml:space="preserve"> 92,09%</t>
  </si>
  <si>
    <t xml:space="preserve"> 91,88%</t>
  </si>
  <si>
    <t xml:space="preserve"> 91,67%</t>
  </si>
  <si>
    <t xml:space="preserve"> 91,47%</t>
  </si>
  <si>
    <t xml:space="preserve"> 91,25%</t>
  </si>
  <si>
    <t xml:space="preserve"> 91,04%</t>
  </si>
  <si>
    <t xml:space="preserve"> 90,81%</t>
  </si>
  <si>
    <t xml:space="preserve"> 90,59%</t>
  </si>
  <si>
    <t xml:space="preserve"> 742,01</t>
  </si>
  <si>
    <t xml:space="preserve"> 218,2390000</t>
  </si>
  <si>
    <t xml:space="preserve"> 90,35%</t>
  </si>
  <si>
    <t xml:space="preserve"> 90,11%</t>
  </si>
  <si>
    <t xml:space="preserve"> 772,50</t>
  </si>
  <si>
    <t xml:space="preserve"> 89,87%</t>
  </si>
  <si>
    <t xml:space="preserve"> 89,61%</t>
  </si>
  <si>
    <t xml:space="preserve"> 89,33%</t>
  </si>
  <si>
    <t xml:space="preserve"> 89,05%</t>
  </si>
  <si>
    <t xml:space="preserve"> 88,75%</t>
  </si>
  <si>
    <t xml:space="preserve"> 88,44%</t>
  </si>
  <si>
    <t xml:space="preserve"> 88,12%</t>
  </si>
  <si>
    <t xml:space="preserve"> 87,80%</t>
  </si>
  <si>
    <t xml:space="preserve"> 87,45%</t>
  </si>
  <si>
    <t xml:space="preserve"> 1.097,97</t>
  </si>
  <si>
    <t xml:space="preserve"> 87,11%</t>
  </si>
  <si>
    <t xml:space="preserve"> 0,36%</t>
  </si>
  <si>
    <t xml:space="preserve"> 86,74%</t>
  </si>
  <si>
    <t xml:space="preserve"> 86,37%</t>
  </si>
  <si>
    <t xml:space="preserve"> 1.278,85</t>
  </si>
  <si>
    <t xml:space="preserve"> 85,96%</t>
  </si>
  <si>
    <t xml:space="preserve"> 85,53%</t>
  </si>
  <si>
    <t xml:space="preserve"> 1.392,31</t>
  </si>
  <si>
    <t xml:space="preserve"> 85,10%</t>
  </si>
  <si>
    <t xml:space="preserve"> 1.397,36</t>
  </si>
  <si>
    <t xml:space="preserve"> 18,2613845</t>
  </si>
  <si>
    <t xml:space="preserve"> 84,66%</t>
  </si>
  <si>
    <t xml:space="preserve"> 1.434,93</t>
  </si>
  <si>
    <t xml:space="preserve"> 84,20%</t>
  </si>
  <si>
    <t xml:space="preserve"> 1.542,94</t>
  </si>
  <si>
    <t xml:space="preserve"> 1.590,6628830</t>
  </si>
  <si>
    <t xml:space="preserve"> 83,72%</t>
  </si>
  <si>
    <t xml:space="preserve"> 83,22%</t>
  </si>
  <si>
    <t xml:space="preserve"> 0,51%</t>
  </si>
  <si>
    <t xml:space="preserve"> 82,71%</t>
  </si>
  <si>
    <t xml:space="preserve"> 0,62%</t>
  </si>
  <si>
    <t xml:space="preserve"> 82,08%</t>
  </si>
  <si>
    <t xml:space="preserve"> 2.020,14</t>
  </si>
  <si>
    <t xml:space="preserve"> 81,45%</t>
  </si>
  <si>
    <t xml:space="preserve"> 80,79%</t>
  </si>
  <si>
    <t xml:space="preserve"> 80,13%</t>
  </si>
  <si>
    <t xml:space="preserve"> 79,46%</t>
  </si>
  <si>
    <t xml:space="preserve"> 78,77%</t>
  </si>
  <si>
    <t xml:space="preserve"> 77,96%</t>
  </si>
  <si>
    <t xml:space="preserve"> 77,14%</t>
  </si>
  <si>
    <t xml:space="preserve"> 76,25%</t>
  </si>
  <si>
    <t xml:space="preserve"> 75,22%</t>
  </si>
  <si>
    <t xml:space="preserve"> 74,16%</t>
  </si>
  <si>
    <t xml:space="preserve"> 72,98%</t>
  </si>
  <si>
    <t xml:space="preserve"> 4.038,87</t>
  </si>
  <si>
    <t xml:space="preserve"> 6.845,5350355</t>
  </si>
  <si>
    <t xml:space="preserve"> 71,71%</t>
  </si>
  <si>
    <t xml:space="preserve"> 70,36%</t>
  </si>
  <si>
    <t xml:space="preserve"> 1,36%</t>
  </si>
  <si>
    <t xml:space="preserve"> 69,00%</t>
  </si>
  <si>
    <t xml:space="preserve"> 67,46%</t>
  </si>
  <si>
    <t xml:space="preserve"> 65,88%</t>
  </si>
  <si>
    <t xml:space="preserve"> 64,26%</t>
  </si>
  <si>
    <t xml:space="preserve"> 62,58%</t>
  </si>
  <si>
    <t xml:space="preserve"> 60,87%</t>
  </si>
  <si>
    <t xml:space="preserve"> 5.505,95</t>
  </si>
  <si>
    <t xml:space="preserve"> 59,14%</t>
  </si>
  <si>
    <t xml:space="preserve"> 1,94%</t>
  </si>
  <si>
    <t xml:space="preserve"> 57,19%</t>
  </si>
  <si>
    <t xml:space="preserve"> 2,39%</t>
  </si>
  <si>
    <t xml:space="preserve"> 7.583,31</t>
  </si>
  <si>
    <t xml:space="preserve"> 4.260,2870000</t>
  </si>
  <si>
    <t xml:space="preserve"> 54,81%</t>
  </si>
  <si>
    <t xml:space="preserve"> 2,49%</t>
  </si>
  <si>
    <t xml:space="preserve"> 52,31%</t>
  </si>
  <si>
    <t xml:space="preserve"> 2,59%</t>
  </si>
  <si>
    <t xml:space="preserve"> 8.219,89</t>
  </si>
  <si>
    <t xml:space="preserve"> 49,72%</t>
  </si>
  <si>
    <t xml:space="preserve"> 8.718,69</t>
  </si>
  <si>
    <t xml:space="preserve"> 632,2469965</t>
  </si>
  <si>
    <t xml:space="preserve"> 46,98%</t>
  </si>
  <si>
    <t xml:space="preserve"> 44,20%</t>
  </si>
  <si>
    <t xml:space="preserve"> 41,31%</t>
  </si>
  <si>
    <t xml:space="preserve"> 3,20%</t>
  </si>
  <si>
    <t xml:space="preserve"> 10.151,02</t>
  </si>
  <si>
    <t xml:space="preserve"> 429,9459232</t>
  </si>
  <si>
    <t xml:space="preserve"> 38,12%</t>
  </si>
  <si>
    <t xml:space="preserve"> 3,93%</t>
  </si>
  <si>
    <t xml:space="preserve"> 34,18%</t>
  </si>
  <si>
    <t xml:space="preserve"> 4,39%</t>
  </si>
  <si>
    <t xml:space="preserve"> 29,79%</t>
  </si>
  <si>
    <t xml:space="preserve"> 5,10%</t>
  </si>
  <si>
    <t xml:space="preserve"> 24,69%</t>
  </si>
  <si>
    <t xml:space="preserve"> 6,33%</t>
  </si>
  <si>
    <t xml:space="preserve"> 18,36%</t>
  </si>
  <si>
    <t xml:space="preserve"> 8,89%</t>
  </si>
  <si>
    <t xml:space="preserve"> 9,47%</t>
  </si>
  <si>
    <t xml:space="preserve"> 30.086,69</t>
  </si>
  <si>
    <t xml:space="preserve"> 248,2400000</t>
  </si>
  <si>
    <t xml:space="preserve"> 98,97</t>
  </si>
  <si>
    <t xml:space="preserve"> 98,82</t>
  </si>
  <si>
    <t xml:space="preserve"> 98,75</t>
  </si>
  <si>
    <t xml:space="preserve"> 98,51</t>
  </si>
  <si>
    <t xml:space="preserve"> 98,14</t>
  </si>
  <si>
    <t xml:space="preserve"> 98,06</t>
  </si>
  <si>
    <t xml:space="preserve"> 97,97</t>
  </si>
  <si>
    <t xml:space="preserve"> 97,88</t>
  </si>
  <si>
    <t xml:space="preserve"> 97,79</t>
  </si>
  <si>
    <t xml:space="preserve"> 97,60</t>
  </si>
  <si>
    <t xml:space="preserve"> 97,50</t>
  </si>
  <si>
    <t xml:space="preserve"> 97,27</t>
  </si>
  <si>
    <t xml:space="preserve"> 97,15</t>
  </si>
  <si>
    <t xml:space="preserve"> 97,03</t>
  </si>
  <si>
    <t xml:space="preserve"> 96,78</t>
  </si>
  <si>
    <t xml:space="preserve"> 96,63</t>
  </si>
  <si>
    <t xml:space="preserve"> 96,31</t>
  </si>
  <si>
    <t xml:space="preserve"> 95,97</t>
  </si>
  <si>
    <t xml:space="preserve"> 95,79</t>
  </si>
  <si>
    <t xml:space="preserve"> 95,40</t>
  </si>
  <si>
    <t xml:space="preserve"> 95,00</t>
  </si>
  <si>
    <t xml:space="preserve"> 94,78</t>
  </si>
  <si>
    <t xml:space="preserve"> 94,55</t>
  </si>
  <si>
    <t xml:space="preserve"> 94,32</t>
  </si>
  <si>
    <t xml:space="preserve"> 94,07</t>
  </si>
  <si>
    <t xml:space="preserve"> 93,80</t>
  </si>
  <si>
    <t xml:space="preserve"> 93,52</t>
  </si>
  <si>
    <t xml:space="preserve"> 93,23</t>
  </si>
  <si>
    <t xml:space="preserve"> 92,94</t>
  </si>
  <si>
    <t xml:space="preserve"> 92,61</t>
  </si>
  <si>
    <t xml:space="preserve"> 92,28</t>
  </si>
  <si>
    <t xml:space="preserve"> 91,93</t>
  </si>
  <si>
    <t xml:space="preserve"> 91,10</t>
  </si>
  <si>
    <t xml:space="preserve"> 90,68</t>
  </si>
  <si>
    <t xml:space="preserve"> 90,25</t>
  </si>
  <si>
    <t xml:space="preserve"> 89,77</t>
  </si>
  <si>
    <t xml:space="preserve"> 89,27</t>
  </si>
  <si>
    <t xml:space="preserve"> 0,54</t>
  </si>
  <si>
    <t xml:space="preserve"> 88,73</t>
  </si>
  <si>
    <t xml:space="preserve"> 88,16</t>
  </si>
  <si>
    <t xml:space="preserve"> 87,53</t>
  </si>
  <si>
    <t xml:space="preserve"> 86,87</t>
  </si>
  <si>
    <t xml:space="preserve"> 86,16</t>
  </si>
  <si>
    <t xml:space="preserve"> 85,44</t>
  </si>
  <si>
    <t xml:space="preserve"> 84,59</t>
  </si>
  <si>
    <t xml:space="preserve"> 83,54</t>
  </si>
  <si>
    <t xml:space="preserve"> 82,47</t>
  </si>
  <si>
    <t xml:space="preserve"> 1,35</t>
  </si>
  <si>
    <t xml:space="preserve"> 81,12</t>
  </si>
  <si>
    <t xml:space="preserve"> 79,64</t>
  </si>
  <si>
    <t xml:space="preserve"> 78,13</t>
  </si>
  <si>
    <t xml:space="preserve"> 76,56</t>
  </si>
  <si>
    <t xml:space="preserve"> 74,82</t>
  </si>
  <si>
    <t xml:space="preserve"> 1,79</t>
  </si>
  <si>
    <t xml:space="preserve"> 73,02</t>
  </si>
  <si>
    <t xml:space="preserve"> 1,88</t>
  </si>
  <si>
    <t xml:space="preserve"> 71,14</t>
  </si>
  <si>
    <t xml:space="preserve"> 69,13</t>
  </si>
  <si>
    <t xml:space="preserve"> 2,05</t>
  </si>
  <si>
    <t xml:space="preserve"> 67,08</t>
  </si>
  <si>
    <t xml:space="preserve"> 65,02</t>
  </si>
  <si>
    <t xml:space="preserve"> 2,80</t>
  </si>
  <si>
    <t xml:space="preserve"> 62,21</t>
  </si>
  <si>
    <t xml:space="preserve"> 59,40</t>
  </si>
  <si>
    <t xml:space="preserve"> 3,10</t>
  </si>
  <si>
    <t xml:space="preserve"> 56,29</t>
  </si>
  <si>
    <t xml:space="preserve"> 5,32</t>
  </si>
  <si>
    <t xml:space="preserve"> 16.908,96</t>
  </si>
  <si>
    <t xml:space="preserve"> 541,26</t>
  </si>
  <si>
    <t xml:space="preserve"> 50,97</t>
  </si>
  <si>
    <t xml:space="preserve"> 6,18</t>
  </si>
  <si>
    <t xml:space="preserve"> 44,78</t>
  </si>
  <si>
    <t xml:space="preserve"> 38,45</t>
  </si>
  <si>
    <t xml:space="preserve"> 7,81</t>
  </si>
  <si>
    <t xml:space="preserve"> 30,64</t>
  </si>
  <si>
    <t xml:space="preserve"> 8,74</t>
  </si>
  <si>
    <t xml:space="preserve"> 21,90</t>
  </si>
  <si>
    <t xml:space="preserve"> 10,07</t>
  </si>
  <si>
    <t xml:space="preserve"> 11,83</t>
  </si>
  <si>
    <t xml:space="preserve"> 37.558,48</t>
  </si>
  <si>
    <t>MODULO DE 1,20 M - DE GUARDA CORPO</t>
  </si>
  <si>
    <t>OBJETO: PISCINA POLIESPORTIVO</t>
  </si>
</sst>
</file>

<file path=xl/styles.xml><?xml version="1.0" encoding="utf-8"?>
<styleSheet xmlns="http://schemas.openxmlformats.org/spreadsheetml/2006/main">
  <numFmts count="3">
    <numFmt numFmtId="44" formatCode="_-&quot;R$&quot;\ * #,##0.00_-;\-&quot;R$&quot;\ * #,##0.00_-;_-&quot;R$&quot;\ * &quot;-&quot;??_-;_-@_-"/>
    <numFmt numFmtId="164" formatCode="#,##0.00\ %"/>
    <numFmt numFmtId="165" formatCode="#,##0.0000000"/>
  </numFmts>
  <fonts count="14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1"/>
      <name val="Arial"/>
      <family val="2"/>
    </font>
    <font>
      <sz val="8"/>
      <name val="Arial"/>
      <family val="1"/>
    </font>
    <font>
      <b/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ACAAAA"/>
      </patternFill>
    </fill>
    <fill>
      <patternFill patternType="solid">
        <fgColor rgb="FFD6D6D6"/>
      </patternFill>
    </fill>
    <fill>
      <patternFill patternType="solid">
        <fgColor rgb="FFEFEFEF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thick">
        <color rgb="FFFF5500"/>
      </bottom>
      <diagonal/>
    </border>
  </borders>
  <cellStyleXfs count="5">
    <xf numFmtId="0" fontId="0" fillId="0" borderId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9" fontId="8" fillId="0" borderId="0" applyFont="0" applyFill="0" applyBorder="0" applyAlignment="0" applyProtection="0"/>
  </cellStyleXfs>
  <cellXfs count="105">
    <xf numFmtId="0" fontId="0" fillId="0" borderId="0" xfId="0"/>
    <xf numFmtId="44" fontId="4" fillId="0" borderId="0" xfId="0" applyNumberFormat="1" applyFont="1"/>
    <xf numFmtId="14" fontId="0" fillId="0" borderId="0" xfId="0" applyNumberFormat="1" applyAlignment="1">
      <alignment horizontal="center"/>
    </xf>
    <xf numFmtId="0" fontId="0" fillId="0" borderId="0" xfId="0" applyAlignment="1">
      <alignment wrapText="1"/>
    </xf>
    <xf numFmtId="44" fontId="0" fillId="0" borderId="0" xfId="1" applyFont="1"/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44" fontId="0" fillId="0" borderId="0" xfId="1" applyFont="1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/>
    </xf>
    <xf numFmtId="0" fontId="2" fillId="0" borderId="0" xfId="2"/>
    <xf numFmtId="0" fontId="2" fillId="0" borderId="0" xfId="2" applyAlignment="1">
      <alignment wrapText="1"/>
    </xf>
    <xf numFmtId="0" fontId="6" fillId="0" borderId="0" xfId="2" applyFont="1" applyAlignment="1">
      <alignment wrapText="1"/>
    </xf>
    <xf numFmtId="2" fontId="2" fillId="0" borderId="0" xfId="2" applyNumberForma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1" fillId="0" borderId="0" xfId="3"/>
    <xf numFmtId="0" fontId="1" fillId="0" borderId="9" xfId="3" applyBorder="1" applyAlignment="1">
      <alignment horizontal="center" vertical="center"/>
    </xf>
    <xf numFmtId="0" fontId="1" fillId="0" borderId="9" xfId="3" applyBorder="1" applyAlignment="1">
      <alignment horizontal="center" vertical="center" wrapText="1"/>
    </xf>
    <xf numFmtId="10" fontId="8" fillId="0" borderId="9" xfId="4" applyNumberFormat="1" applyFont="1" applyBorder="1" applyAlignment="1">
      <alignment horizontal="center" vertical="center"/>
    </xf>
    <xf numFmtId="0" fontId="7" fillId="0" borderId="9" xfId="3" applyFont="1" applyBorder="1" applyAlignment="1">
      <alignment horizontal="center" vertical="center"/>
    </xf>
    <xf numFmtId="10" fontId="7" fillId="0" borderId="9" xfId="4" applyNumberFormat="1" applyFont="1" applyBorder="1" applyAlignment="1">
      <alignment horizontal="center" vertical="center"/>
    </xf>
    <xf numFmtId="0" fontId="11" fillId="3" borderId="13" xfId="0" applyFont="1" applyFill="1" applyBorder="1" applyAlignment="1">
      <alignment horizontal="right" vertical="top" wrapText="1"/>
    </xf>
    <xf numFmtId="4" fontId="11" fillId="3" borderId="13" xfId="0" applyNumberFormat="1" applyFont="1" applyFill="1" applyBorder="1" applyAlignment="1">
      <alignment horizontal="right" vertical="top" wrapText="1"/>
    </xf>
    <xf numFmtId="164" fontId="11" fillId="3" borderId="13" xfId="0" applyNumberFormat="1" applyFont="1" applyFill="1" applyBorder="1" applyAlignment="1">
      <alignment horizontal="right" vertical="top" wrapText="1"/>
    </xf>
    <xf numFmtId="0" fontId="12" fillId="2" borderId="13" xfId="0" applyFont="1" applyFill="1" applyBorder="1" applyAlignment="1">
      <alignment horizontal="right" vertical="top" wrapText="1"/>
    </xf>
    <xf numFmtId="0" fontId="12" fillId="2" borderId="13" xfId="0" applyFont="1" applyFill="1" applyBorder="1" applyAlignment="1">
      <alignment horizontal="center" vertical="top" wrapText="1"/>
    </xf>
    <xf numFmtId="4" fontId="12" fillId="2" borderId="13" xfId="0" applyNumberFormat="1" applyFont="1" applyFill="1" applyBorder="1" applyAlignment="1">
      <alignment horizontal="right" vertical="top" wrapText="1"/>
    </xf>
    <xf numFmtId="164" fontId="12" fillId="2" borderId="13" xfId="0" applyNumberFormat="1" applyFont="1" applyFill="1" applyBorder="1" applyAlignment="1">
      <alignment horizontal="right" vertical="top" wrapText="1"/>
    </xf>
    <xf numFmtId="0" fontId="13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vertical="top" wrapText="1"/>
    </xf>
    <xf numFmtId="165" fontId="12" fillId="2" borderId="13" xfId="0" applyNumberFormat="1" applyFont="1" applyFill="1" applyBorder="1" applyAlignment="1">
      <alignment horizontal="right" vertical="top" wrapText="1"/>
    </xf>
    <xf numFmtId="0" fontId="13" fillId="4" borderId="13" xfId="0" applyFont="1" applyFill="1" applyBorder="1" applyAlignment="1">
      <alignment horizontal="right" vertical="top" wrapText="1"/>
    </xf>
    <xf numFmtId="0" fontId="13" fillId="4" borderId="13" xfId="0" applyFont="1" applyFill="1" applyBorder="1" applyAlignment="1">
      <alignment horizontal="center" vertical="top" wrapText="1"/>
    </xf>
    <xf numFmtId="165" fontId="13" fillId="4" borderId="13" xfId="0" applyNumberFormat="1" applyFont="1" applyFill="1" applyBorder="1" applyAlignment="1">
      <alignment horizontal="right" vertical="top" wrapText="1"/>
    </xf>
    <xf numFmtId="4" fontId="13" fillId="4" borderId="13" xfId="0" applyNumberFormat="1" applyFont="1" applyFill="1" applyBorder="1" applyAlignment="1">
      <alignment horizontal="right" vertical="top" wrapText="1"/>
    </xf>
    <xf numFmtId="0" fontId="13" fillId="5" borderId="13" xfId="0" applyFont="1" applyFill="1" applyBorder="1" applyAlignment="1">
      <alignment horizontal="right" vertical="top" wrapText="1"/>
    </xf>
    <xf numFmtId="0" fontId="13" fillId="5" borderId="13" xfId="0" applyFont="1" applyFill="1" applyBorder="1" applyAlignment="1">
      <alignment horizontal="center" vertical="top" wrapText="1"/>
    </xf>
    <xf numFmtId="165" fontId="13" fillId="5" borderId="13" xfId="0" applyNumberFormat="1" applyFont="1" applyFill="1" applyBorder="1" applyAlignment="1">
      <alignment horizontal="right" vertical="top" wrapText="1"/>
    </xf>
    <xf numFmtId="4" fontId="13" fillId="5" borderId="13" xfId="0" applyNumberFormat="1" applyFont="1" applyFill="1" applyBorder="1" applyAlignment="1">
      <alignment horizontal="right" vertical="top" wrapText="1"/>
    </xf>
    <xf numFmtId="4" fontId="13" fillId="2" borderId="0" xfId="0" applyNumberFormat="1" applyFont="1" applyFill="1" applyAlignment="1">
      <alignment horizontal="right" vertical="top" wrapText="1"/>
    </xf>
    <xf numFmtId="165" fontId="10" fillId="2" borderId="0" xfId="0" applyNumberFormat="1" applyFont="1" applyFill="1" applyAlignment="1">
      <alignment horizontal="right" vertical="top" wrapText="1"/>
    </xf>
    <xf numFmtId="0" fontId="12" fillId="2" borderId="14" xfId="0" applyFont="1" applyFill="1" applyBorder="1" applyAlignment="1">
      <alignment horizontal="left" vertical="top" wrapText="1"/>
    </xf>
    <xf numFmtId="0" fontId="11" fillId="3" borderId="13" xfId="0" applyFont="1" applyFill="1" applyBorder="1" applyAlignment="1">
      <alignment horizontal="center" vertical="top" wrapText="1"/>
    </xf>
    <xf numFmtId="0" fontId="12" fillId="3" borderId="15" xfId="0" applyFont="1" applyFill="1" applyBorder="1" applyAlignment="1">
      <alignment horizontal="right" vertical="top" wrapText="1"/>
    </xf>
    <xf numFmtId="0" fontId="10" fillId="2" borderId="0" xfId="0" applyFont="1" applyFill="1" applyAlignment="1">
      <alignment horizontal="right" vertical="top" wrapText="1"/>
    </xf>
    <xf numFmtId="0" fontId="10" fillId="2" borderId="0" xfId="0" applyFont="1" applyFill="1" applyAlignment="1">
      <alignment horizontal="left" vertical="top" wrapText="1"/>
    </xf>
    <xf numFmtId="4" fontId="10" fillId="2" borderId="0" xfId="0" applyNumberFormat="1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top" wrapText="1"/>
    </xf>
    <xf numFmtId="0" fontId="0" fillId="0" borderId="0" xfId="0"/>
    <xf numFmtId="0" fontId="9" fillId="2" borderId="0" xfId="0" applyFont="1" applyFill="1" applyAlignment="1">
      <alignment horizontal="left" vertical="top" wrapText="1"/>
    </xf>
    <xf numFmtId="0" fontId="13" fillId="4" borderId="13" xfId="0" applyFont="1" applyFill="1" applyBorder="1" applyAlignment="1">
      <alignment horizontal="left" vertical="top" wrapText="1"/>
    </xf>
    <xf numFmtId="0" fontId="13" fillId="2" borderId="0" xfId="0" applyFont="1" applyFill="1" applyAlignment="1">
      <alignment horizontal="right" vertical="top" wrapText="1"/>
    </xf>
    <xf numFmtId="0" fontId="13" fillId="5" borderId="13" xfId="0" applyFont="1" applyFill="1" applyBorder="1" applyAlignment="1">
      <alignment horizontal="left" vertical="top" wrapText="1"/>
    </xf>
    <xf numFmtId="0" fontId="11" fillId="3" borderId="13" xfId="0" applyFont="1" applyFill="1" applyBorder="1" applyAlignment="1">
      <alignment horizontal="left" vertical="top" wrapText="1"/>
    </xf>
    <xf numFmtId="0" fontId="9" fillId="2" borderId="13" xfId="0" applyFont="1" applyFill="1" applyBorder="1" applyAlignment="1">
      <alignment horizontal="left" vertical="top" wrapText="1"/>
    </xf>
    <xf numFmtId="0" fontId="12" fillId="2" borderId="13" xfId="0" applyFont="1" applyFill="1" applyBorder="1" applyAlignment="1">
      <alignment horizontal="left" vertical="top" wrapText="1"/>
    </xf>
    <xf numFmtId="0" fontId="9" fillId="2" borderId="13" xfId="0" applyFont="1" applyFill="1" applyBorder="1" applyAlignment="1">
      <alignment horizontal="right" vertical="top" wrapText="1"/>
    </xf>
    <xf numFmtId="0" fontId="9" fillId="2" borderId="13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0" fillId="0" borderId="0" xfId="0"/>
    <xf numFmtId="0" fontId="9" fillId="2" borderId="13" xfId="0" applyFont="1" applyFill="1" applyBorder="1" applyAlignment="1">
      <alignment horizontal="left" vertical="top" wrapText="1"/>
    </xf>
    <xf numFmtId="0" fontId="11" fillId="3" borderId="13" xfId="0" applyFont="1" applyFill="1" applyBorder="1" applyAlignment="1">
      <alignment horizontal="left" vertical="top" wrapText="1"/>
    </xf>
    <xf numFmtId="0" fontId="12" fillId="2" borderId="13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4" fontId="10" fillId="2" borderId="0" xfId="0" applyNumberFormat="1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top" wrapText="1"/>
    </xf>
    <xf numFmtId="0" fontId="0" fillId="0" borderId="0" xfId="0"/>
    <xf numFmtId="0" fontId="9" fillId="2" borderId="0" xfId="0" applyFont="1" applyFill="1" applyAlignment="1">
      <alignment horizontal="center" wrapText="1"/>
    </xf>
    <xf numFmtId="0" fontId="11" fillId="3" borderId="13" xfId="0" applyFont="1" applyFill="1" applyBorder="1" applyAlignment="1">
      <alignment horizontal="left" vertical="top" wrapText="1"/>
    </xf>
    <xf numFmtId="0" fontId="9" fillId="2" borderId="13" xfId="0" applyFont="1" applyFill="1" applyBorder="1" applyAlignment="1">
      <alignment horizontal="left" vertical="top" wrapText="1"/>
    </xf>
    <xf numFmtId="0" fontId="12" fillId="2" borderId="13" xfId="0" applyFont="1" applyFill="1" applyBorder="1" applyAlignment="1">
      <alignment horizontal="left" vertical="top" wrapText="1"/>
    </xf>
    <xf numFmtId="0" fontId="13" fillId="4" borderId="13" xfId="0" applyFont="1" applyFill="1" applyBorder="1" applyAlignment="1">
      <alignment horizontal="left" vertical="top" wrapText="1"/>
    </xf>
    <xf numFmtId="0" fontId="13" fillId="5" borderId="13" xfId="0" applyFont="1" applyFill="1" applyBorder="1" applyAlignment="1">
      <alignment horizontal="left" vertical="top" wrapText="1"/>
    </xf>
    <xf numFmtId="0" fontId="13" fillId="2" borderId="0" xfId="0" applyFont="1" applyFill="1" applyAlignment="1">
      <alignment horizontal="right" vertical="top" wrapText="1"/>
    </xf>
    <xf numFmtId="0" fontId="9" fillId="2" borderId="13" xfId="0" applyFont="1" applyFill="1" applyBorder="1" applyAlignment="1">
      <alignment horizontal="center" vertical="top" wrapText="1"/>
    </xf>
    <xf numFmtId="0" fontId="9" fillId="2" borderId="13" xfId="0" applyFont="1" applyFill="1" applyBorder="1" applyAlignment="1">
      <alignment horizontal="right" vertical="top" wrapText="1"/>
    </xf>
    <xf numFmtId="0" fontId="1" fillId="0" borderId="9" xfId="3" applyBorder="1" applyAlignment="1">
      <alignment horizontal="center" vertical="center"/>
    </xf>
    <xf numFmtId="0" fontId="7" fillId="0" borderId="1" xfId="3" applyFont="1" applyBorder="1" applyAlignment="1">
      <alignment horizontal="center"/>
    </xf>
    <xf numFmtId="0" fontId="7" fillId="0" borderId="2" xfId="3" applyFont="1" applyBorder="1" applyAlignment="1">
      <alignment horizontal="center"/>
    </xf>
    <xf numFmtId="0" fontId="7" fillId="0" borderId="3" xfId="3" applyFont="1" applyBorder="1" applyAlignment="1">
      <alignment horizontal="center"/>
    </xf>
    <xf numFmtId="0" fontId="7" fillId="0" borderId="4" xfId="3" applyFont="1" applyBorder="1" applyAlignment="1">
      <alignment horizontal="center"/>
    </xf>
    <xf numFmtId="0" fontId="7" fillId="0" borderId="0" xfId="3" applyFont="1" applyAlignment="1">
      <alignment horizontal="center"/>
    </xf>
    <xf numFmtId="0" fontId="7" fillId="0" borderId="5" xfId="3" applyFont="1" applyBorder="1" applyAlignment="1">
      <alignment horizontal="center"/>
    </xf>
    <xf numFmtId="0" fontId="7" fillId="0" borderId="6" xfId="3" applyFont="1" applyBorder="1" applyAlignment="1">
      <alignment horizontal="center"/>
    </xf>
    <xf numFmtId="0" fontId="7" fillId="0" borderId="7" xfId="3" applyFont="1" applyBorder="1" applyAlignment="1">
      <alignment horizontal="center"/>
    </xf>
    <xf numFmtId="0" fontId="7" fillId="0" borderId="8" xfId="3" applyFont="1" applyBorder="1" applyAlignment="1">
      <alignment horizontal="center"/>
    </xf>
    <xf numFmtId="0" fontId="7" fillId="0" borderId="9" xfId="3" applyFont="1" applyBorder="1" applyAlignment="1">
      <alignment horizontal="left" vertical="center"/>
    </xf>
    <xf numFmtId="0" fontId="7" fillId="0" borderId="9" xfId="3" applyFont="1" applyBorder="1" applyAlignment="1">
      <alignment horizontal="center"/>
    </xf>
    <xf numFmtId="0" fontId="7" fillId="0" borderId="9" xfId="3" applyFont="1" applyBorder="1" applyAlignment="1">
      <alignment horizontal="left"/>
    </xf>
    <xf numFmtId="0" fontId="7" fillId="0" borderId="10" xfId="3" applyFont="1" applyBorder="1" applyAlignment="1">
      <alignment horizontal="left" vertical="center" wrapText="1"/>
    </xf>
    <xf numFmtId="0" fontId="7" fillId="0" borderId="11" xfId="3" applyFont="1" applyBorder="1" applyAlignment="1">
      <alignment horizontal="left" vertical="center" wrapText="1"/>
    </xf>
    <xf numFmtId="0" fontId="7" fillId="0" borderId="12" xfId="3" applyFont="1" applyBorder="1" applyAlignment="1">
      <alignment horizontal="left" vertical="center" wrapText="1"/>
    </xf>
    <xf numFmtId="0" fontId="7" fillId="0" borderId="9" xfId="3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6" fillId="0" borderId="0" xfId="2" applyFont="1" applyAlignment="1">
      <alignment horizontal="center"/>
    </xf>
  </cellXfs>
  <cellStyles count="5">
    <cellStyle name="Moeda" xfId="1" builtinId="4"/>
    <cellStyle name="Normal" xfId="0" builtinId="0"/>
    <cellStyle name="Normal 2" xfId="3"/>
    <cellStyle name="Normal 3" xfId="2"/>
    <cellStyle name="Porcentagem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8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7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6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2.xml"/><Relationship Id="rId36" Type="http://schemas.openxmlformats.org/officeDocument/2006/relationships/externalLink" Target="externalLinks/externalLink10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externalLink" Target="externalLinks/externalLink4.xml"/><Relationship Id="rId35" Type="http://schemas.openxmlformats.org/officeDocument/2006/relationships/externalLink" Target="externalLinks/externalLink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png"/><Relationship Id="rId2" Type="http://schemas.openxmlformats.org/officeDocument/2006/relationships/image" Target="../media/image18.png"/><Relationship Id="rId1" Type="http://schemas.openxmlformats.org/officeDocument/2006/relationships/image" Target="../media/image17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png"/><Relationship Id="rId2" Type="http://schemas.openxmlformats.org/officeDocument/2006/relationships/image" Target="../media/image21.png"/><Relationship Id="rId1" Type="http://schemas.openxmlformats.org/officeDocument/2006/relationships/image" Target="../media/image20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.png"/><Relationship Id="rId2" Type="http://schemas.openxmlformats.org/officeDocument/2006/relationships/image" Target="../media/image24.png"/><Relationship Id="rId1" Type="http://schemas.openxmlformats.org/officeDocument/2006/relationships/image" Target="../media/image23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8.png"/><Relationship Id="rId2" Type="http://schemas.openxmlformats.org/officeDocument/2006/relationships/image" Target="../media/image27.png"/><Relationship Id="rId1" Type="http://schemas.openxmlformats.org/officeDocument/2006/relationships/image" Target="../media/image26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1.png"/><Relationship Id="rId2" Type="http://schemas.openxmlformats.org/officeDocument/2006/relationships/image" Target="../media/image30.png"/><Relationship Id="rId1" Type="http://schemas.openxmlformats.org/officeDocument/2006/relationships/image" Target="../media/image29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34.png"/><Relationship Id="rId2" Type="http://schemas.openxmlformats.org/officeDocument/2006/relationships/image" Target="../media/image33.png"/><Relationship Id="rId1" Type="http://schemas.openxmlformats.org/officeDocument/2006/relationships/image" Target="../media/image32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7.png"/><Relationship Id="rId2" Type="http://schemas.openxmlformats.org/officeDocument/2006/relationships/image" Target="../media/image36.png"/><Relationship Id="rId1" Type="http://schemas.openxmlformats.org/officeDocument/2006/relationships/image" Target="../media/image35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39.png"/><Relationship Id="rId1" Type="http://schemas.openxmlformats.org/officeDocument/2006/relationships/image" Target="../media/image38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41.png"/><Relationship Id="rId1" Type="http://schemas.openxmlformats.org/officeDocument/2006/relationships/image" Target="../media/image40.pn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4.png"/><Relationship Id="rId2" Type="http://schemas.openxmlformats.org/officeDocument/2006/relationships/image" Target="../media/image43.png"/><Relationship Id="rId1" Type="http://schemas.openxmlformats.org/officeDocument/2006/relationships/image" Target="../media/image42.pn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7.png"/><Relationship Id="rId2" Type="http://schemas.openxmlformats.org/officeDocument/2006/relationships/image" Target="../media/image46.png"/><Relationship Id="rId1" Type="http://schemas.openxmlformats.org/officeDocument/2006/relationships/image" Target="../media/image45.pn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0.png"/><Relationship Id="rId2" Type="http://schemas.openxmlformats.org/officeDocument/2006/relationships/image" Target="../media/image49.png"/><Relationship Id="rId1" Type="http://schemas.openxmlformats.org/officeDocument/2006/relationships/image" Target="../media/image48.pn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3.png"/><Relationship Id="rId2" Type="http://schemas.openxmlformats.org/officeDocument/2006/relationships/image" Target="../media/image52.png"/><Relationship Id="rId1" Type="http://schemas.openxmlformats.org/officeDocument/2006/relationships/image" Target="../media/image51.pn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6.png"/><Relationship Id="rId2" Type="http://schemas.openxmlformats.org/officeDocument/2006/relationships/image" Target="../media/image55.png"/><Relationship Id="rId1" Type="http://schemas.openxmlformats.org/officeDocument/2006/relationships/image" Target="../media/image54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0</xdr:row>
      <xdr:rowOff>137160</xdr:rowOff>
    </xdr:from>
    <xdr:to>
      <xdr:col>1</xdr:col>
      <xdr:colOff>243069</xdr:colOff>
      <xdr:row>1</xdr:row>
      <xdr:rowOff>678180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CDC855B8-BF85-4BF5-8517-9923247804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0020" y="137160"/>
          <a:ext cx="845049" cy="7162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182880</xdr:colOff>
      <xdr:row>0</xdr:row>
      <xdr:rowOff>106680</xdr:rowOff>
    </xdr:from>
    <xdr:to>
      <xdr:col>1</xdr:col>
      <xdr:colOff>256940</xdr:colOff>
      <xdr:row>1</xdr:row>
      <xdr:rowOff>640080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CDE4375B-CDDB-44E2-AE7B-F9055202BD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82880" y="106680"/>
          <a:ext cx="836060" cy="7086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83820</xdr:colOff>
      <xdr:row>0</xdr:row>
      <xdr:rowOff>114300</xdr:rowOff>
    </xdr:from>
    <xdr:to>
      <xdr:col>1</xdr:col>
      <xdr:colOff>373815</xdr:colOff>
      <xdr:row>1</xdr:row>
      <xdr:rowOff>601980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D378B554-A978-4284-84C3-272F013A0F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3820" y="114300"/>
          <a:ext cx="782120" cy="6629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167640</xdr:colOff>
      <xdr:row>0</xdr:row>
      <xdr:rowOff>160020</xdr:rowOff>
    </xdr:from>
    <xdr:to>
      <xdr:col>0</xdr:col>
      <xdr:colOff>1111578</xdr:colOff>
      <xdr:row>1</xdr:row>
      <xdr:rowOff>609600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3640C83E-3619-4D64-9080-9EB60E3F660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7640" y="160020"/>
          <a:ext cx="943938" cy="800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119742</xdr:colOff>
      <xdr:row>0</xdr:row>
      <xdr:rowOff>141513</xdr:rowOff>
    </xdr:from>
    <xdr:to>
      <xdr:col>1</xdr:col>
      <xdr:colOff>243889</xdr:colOff>
      <xdr:row>1</xdr:row>
      <xdr:rowOff>718457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EB4A5CFE-F91E-426C-BD63-90C1765E2A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19742" y="141513"/>
          <a:ext cx="886147" cy="7511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137160</xdr:colOff>
      <xdr:row>0</xdr:row>
      <xdr:rowOff>114300</xdr:rowOff>
    </xdr:from>
    <xdr:to>
      <xdr:col>0</xdr:col>
      <xdr:colOff>737235</xdr:colOff>
      <xdr:row>1</xdr:row>
      <xdr:rowOff>447675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BB474B52-2C01-4359-B57A-B525FFAD79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37160" y="114300"/>
          <a:ext cx="600075" cy="5086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0</xdr:row>
      <xdr:rowOff>15240</xdr:rowOff>
    </xdr:from>
    <xdr:to>
      <xdr:col>1</xdr:col>
      <xdr:colOff>5715</xdr:colOff>
      <xdr:row>2</xdr:row>
      <xdr:rowOff>158115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6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6200" y="15240"/>
          <a:ext cx="600075" cy="5086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35</xdr:col>
      <xdr:colOff>132184</xdr:colOff>
      <xdr:row>51</xdr:row>
      <xdr:rowOff>148926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52094" y="179294"/>
          <a:ext cx="18285714" cy="9866667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54</xdr:row>
      <xdr:rowOff>0</xdr:rowOff>
    </xdr:from>
    <xdr:to>
      <xdr:col>35</xdr:col>
      <xdr:colOff>283464</xdr:colOff>
      <xdr:row>111</xdr:row>
      <xdr:rowOff>84493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144250" y="10001250"/>
          <a:ext cx="18285714" cy="985714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579120</xdr:colOff>
      <xdr:row>1</xdr:row>
      <xdr:rowOff>0</xdr:rowOff>
    </xdr:from>
    <xdr:to>
      <xdr:col>34</xdr:col>
      <xdr:colOff>180594</xdr:colOff>
      <xdr:row>32</xdr:row>
      <xdr:rowOff>84057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75320" y="175260"/>
          <a:ext cx="15024354" cy="8146017"/>
        </a:xfrm>
        <a:prstGeom prst="rect">
          <a:avLst/>
        </a:prstGeom>
      </xdr:spPr>
    </xdr:pic>
    <xdr:clientData/>
  </xdr:twoCellAnchor>
  <xdr:twoCellAnchor editAs="oneCell">
    <xdr:from>
      <xdr:col>12</xdr:col>
      <xdr:colOff>1</xdr:colOff>
      <xdr:row>37</xdr:row>
      <xdr:rowOff>0</xdr:rowOff>
    </xdr:from>
    <xdr:to>
      <xdr:col>34</xdr:col>
      <xdr:colOff>335281</xdr:colOff>
      <xdr:row>81</xdr:row>
      <xdr:rowOff>166267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86801" y="9418320"/>
          <a:ext cx="15087600" cy="8212987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85</xdr:row>
      <xdr:rowOff>0</xdr:rowOff>
    </xdr:from>
    <xdr:to>
      <xdr:col>38</xdr:col>
      <xdr:colOff>166671</xdr:colOff>
      <xdr:row>140</xdr:row>
      <xdr:rowOff>36857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645236" y="17927782"/>
          <a:ext cx="17457143" cy="994285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0</xdr:rowOff>
    </xdr:from>
    <xdr:to>
      <xdr:col>33</xdr:col>
      <xdr:colOff>384069</xdr:colOff>
      <xdr:row>50</xdr:row>
      <xdr:rowOff>139913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34400" y="180109"/>
          <a:ext cx="17009524" cy="983809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53</xdr:row>
      <xdr:rowOff>0</xdr:rowOff>
    </xdr:from>
    <xdr:to>
      <xdr:col>35</xdr:col>
      <xdr:colOff>330223</xdr:colOff>
      <xdr:row>107</xdr:row>
      <xdr:rowOff>93157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34400" y="10418618"/>
          <a:ext cx="18285714" cy="9819048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110</xdr:row>
      <xdr:rowOff>0</xdr:rowOff>
    </xdr:from>
    <xdr:to>
      <xdr:col>34</xdr:col>
      <xdr:colOff>461908</xdr:colOff>
      <xdr:row>164</xdr:row>
      <xdr:rowOff>169347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xmlns="" id="{00000000-0008-0000-09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534400" y="20684836"/>
          <a:ext cx="17752381" cy="989523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1</xdr:row>
      <xdr:rowOff>0</xdr:rowOff>
    </xdr:from>
    <xdr:to>
      <xdr:col>37</xdr:col>
      <xdr:colOff>104404</xdr:colOff>
      <xdr:row>48</xdr:row>
      <xdr:rowOff>17824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315200" y="175260"/>
          <a:ext cx="18209524" cy="9809524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44</xdr:row>
      <xdr:rowOff>0</xdr:rowOff>
    </xdr:from>
    <xdr:to>
      <xdr:col>37</xdr:col>
      <xdr:colOff>152023</xdr:colOff>
      <xdr:row>99</xdr:row>
      <xdr:rowOff>160700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78140" y="10340340"/>
          <a:ext cx="18257143" cy="980000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101</xdr:row>
      <xdr:rowOff>0</xdr:rowOff>
    </xdr:from>
    <xdr:to>
      <xdr:col>37</xdr:col>
      <xdr:colOff>63028</xdr:colOff>
      <xdr:row>157</xdr:row>
      <xdr:rowOff>122590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90114" y="20236543"/>
          <a:ext cx="18285714" cy="987619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631373</xdr:colOff>
      <xdr:row>0</xdr:row>
      <xdr:rowOff>0</xdr:rowOff>
    </xdr:from>
    <xdr:to>
      <xdr:col>29</xdr:col>
      <xdr:colOff>555170</xdr:colOff>
      <xdr:row>32</xdr:row>
      <xdr:rowOff>45073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00000000-0008-0000-0B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05059" y="0"/>
          <a:ext cx="14771912" cy="7915444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34</xdr:row>
      <xdr:rowOff>0</xdr:rowOff>
    </xdr:from>
    <xdr:to>
      <xdr:col>35</xdr:col>
      <xdr:colOff>63029</xdr:colOff>
      <xdr:row>91</xdr:row>
      <xdr:rowOff>72228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xmlns="" id="{00000000-0008-0000-0B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48600" y="8218714"/>
          <a:ext cx="18285714" cy="100000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94</xdr:row>
      <xdr:rowOff>0</xdr:rowOff>
    </xdr:from>
    <xdr:to>
      <xdr:col>34</xdr:col>
      <xdr:colOff>642705</xdr:colOff>
      <xdr:row>150</xdr:row>
      <xdr:rowOff>113067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xmlns="" id="{00000000-0008-0000-0B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848600" y="18669000"/>
          <a:ext cx="18190476" cy="9866667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290995</xdr:colOff>
      <xdr:row>29</xdr:row>
      <xdr:rowOff>65313</xdr:rowOff>
    </xdr:from>
    <xdr:to>
      <xdr:col>24</xdr:col>
      <xdr:colOff>440557</xdr:colOff>
      <xdr:row>67</xdr:row>
      <xdr:rowOff>76199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26481" y="6629399"/>
          <a:ext cx="12298019" cy="6629401"/>
        </a:xfrm>
        <a:prstGeom prst="rect">
          <a:avLst/>
        </a:prstGeom>
      </xdr:spPr>
    </xdr:pic>
    <xdr:clientData/>
  </xdr:twoCellAnchor>
  <xdr:twoCellAnchor editAs="oneCell">
    <xdr:from>
      <xdr:col>6</xdr:col>
      <xdr:colOff>163087</xdr:colOff>
      <xdr:row>68</xdr:row>
      <xdr:rowOff>171796</xdr:rowOff>
    </xdr:from>
    <xdr:to>
      <xdr:col>24</xdr:col>
      <xdr:colOff>584084</xdr:colOff>
      <xdr:row>108</xdr:row>
      <xdr:rowOff>7051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00000000-0008-0000-0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88578" y="13915505"/>
          <a:ext cx="12391324" cy="7039619"/>
        </a:xfrm>
        <a:prstGeom prst="rect">
          <a:avLst/>
        </a:prstGeom>
      </xdr:spPr>
    </xdr:pic>
    <xdr:clientData/>
  </xdr:twoCellAnchor>
  <xdr:twoCellAnchor editAs="oneCell">
    <xdr:from>
      <xdr:col>6</xdr:col>
      <xdr:colOff>609601</xdr:colOff>
      <xdr:row>0</xdr:row>
      <xdr:rowOff>0</xdr:rowOff>
    </xdr:from>
    <xdr:to>
      <xdr:col>24</xdr:col>
      <xdr:colOff>318656</xdr:colOff>
      <xdr:row>29</xdr:row>
      <xdr:rowOff>6415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xmlns="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135092" y="0"/>
          <a:ext cx="11679382" cy="672587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35</xdr:col>
      <xdr:colOff>330223</xdr:colOff>
      <xdr:row>49</xdr:row>
      <xdr:rowOff>123453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00000000-0008-0000-0D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55527" y="0"/>
          <a:ext cx="18285714" cy="9904762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51</xdr:row>
      <xdr:rowOff>0</xdr:rowOff>
    </xdr:from>
    <xdr:to>
      <xdr:col>35</xdr:col>
      <xdr:colOff>273080</xdr:colOff>
      <xdr:row>106</xdr:row>
      <xdr:rowOff>27333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xmlns="" id="{00000000-0008-0000-0D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55527" y="10321636"/>
          <a:ext cx="18228571" cy="9933333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107</xdr:row>
      <xdr:rowOff>0</xdr:rowOff>
    </xdr:from>
    <xdr:to>
      <xdr:col>35</xdr:col>
      <xdr:colOff>15937</xdr:colOff>
      <xdr:row>161</xdr:row>
      <xdr:rowOff>112204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xmlns="" id="{00000000-0008-0000-0D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855527" y="20227636"/>
          <a:ext cx="17971428" cy="983809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35</xdr:col>
      <xdr:colOff>330223</xdr:colOff>
      <xdr:row>50</xdr:row>
      <xdr:rowOff>487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00000000-0008-0000-0E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55527" y="0"/>
          <a:ext cx="18285714" cy="996190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53</xdr:row>
      <xdr:rowOff>0</xdr:rowOff>
    </xdr:from>
    <xdr:to>
      <xdr:col>35</xdr:col>
      <xdr:colOff>330223</xdr:colOff>
      <xdr:row>107</xdr:row>
      <xdr:rowOff>169347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xmlns="" id="{00000000-0008-0000-0E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855527" y="10501745"/>
          <a:ext cx="18285714" cy="9895238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110</xdr:row>
      <xdr:rowOff>0</xdr:rowOff>
    </xdr:from>
    <xdr:to>
      <xdr:col>35</xdr:col>
      <xdr:colOff>330223</xdr:colOff>
      <xdr:row>165</xdr:row>
      <xdr:rowOff>65428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xmlns="" id="{00000000-0008-0000-0E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855527" y="20767964"/>
          <a:ext cx="18285714" cy="9971428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34</xdr:col>
      <xdr:colOff>63028</xdr:colOff>
      <xdr:row>51</xdr:row>
      <xdr:rowOff>110353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00000000-0008-0000-0F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228114" y="0"/>
          <a:ext cx="18285714" cy="9809524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53</xdr:row>
      <xdr:rowOff>0</xdr:rowOff>
    </xdr:from>
    <xdr:to>
      <xdr:col>33</xdr:col>
      <xdr:colOff>671275</xdr:colOff>
      <xdr:row>109</xdr:row>
      <xdr:rowOff>103543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xmlns="" id="{00000000-0008-0000-0F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28114" y="10221686"/>
          <a:ext cx="18219047" cy="9857143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111</xdr:row>
      <xdr:rowOff>0</xdr:rowOff>
    </xdr:from>
    <xdr:to>
      <xdr:col>34</xdr:col>
      <xdr:colOff>24933</xdr:colOff>
      <xdr:row>167</xdr:row>
      <xdr:rowOff>122590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xmlns="" id="{00000000-0008-0000-0F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228114" y="20149457"/>
          <a:ext cx="18247619" cy="9876190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457201</xdr:colOff>
      <xdr:row>0</xdr:row>
      <xdr:rowOff>0</xdr:rowOff>
    </xdr:from>
    <xdr:to>
      <xdr:col>26</xdr:col>
      <xdr:colOff>553638</xdr:colOff>
      <xdr:row>29</xdr:row>
      <xdr:rowOff>62166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00000000-0008-0000-1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82692" y="0"/>
          <a:ext cx="13452220" cy="6972616"/>
        </a:xfrm>
        <a:prstGeom prst="rect">
          <a:avLst/>
        </a:prstGeom>
      </xdr:spPr>
    </xdr:pic>
    <xdr:clientData/>
  </xdr:twoCellAnchor>
  <xdr:twoCellAnchor editAs="oneCell">
    <xdr:from>
      <xdr:col>6</xdr:col>
      <xdr:colOff>581892</xdr:colOff>
      <xdr:row>36</xdr:row>
      <xdr:rowOff>55418</xdr:rowOff>
    </xdr:from>
    <xdr:to>
      <xdr:col>27</xdr:col>
      <xdr:colOff>358784</xdr:colOff>
      <xdr:row>77</xdr:row>
      <xdr:rowOff>166254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xmlns="" id="{00000000-0008-0000-1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07383" y="7495309"/>
          <a:ext cx="13797692" cy="7495309"/>
        </a:xfrm>
        <a:prstGeom prst="rect">
          <a:avLst/>
        </a:prstGeom>
      </xdr:spPr>
    </xdr:pic>
    <xdr:clientData/>
  </xdr:twoCellAnchor>
  <xdr:twoCellAnchor editAs="oneCell">
    <xdr:from>
      <xdr:col>6</xdr:col>
      <xdr:colOff>498762</xdr:colOff>
      <xdr:row>79</xdr:row>
      <xdr:rowOff>54625</xdr:rowOff>
    </xdr:from>
    <xdr:to>
      <xdr:col>27</xdr:col>
      <xdr:colOff>554181</xdr:colOff>
      <xdr:row>123</xdr:row>
      <xdr:rowOff>69273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xmlns="" id="{00000000-0008-0000-1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24253" y="15239207"/>
          <a:ext cx="14076219" cy="7939448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33</xdr:col>
      <xdr:colOff>293038</xdr:colOff>
      <xdr:row>51</xdr:row>
      <xdr:rowOff>50466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xmlns="" id="{00000000-0008-0000-1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11886" y="0"/>
          <a:ext cx="17895238" cy="9923809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53</xdr:row>
      <xdr:rowOff>0</xdr:rowOff>
    </xdr:from>
    <xdr:to>
      <xdr:col>34</xdr:col>
      <xdr:colOff>274805</xdr:colOff>
      <xdr:row>107</xdr:row>
      <xdr:rowOff>159823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xmlns="" id="{00000000-0008-0000-1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94073" y="10501745"/>
          <a:ext cx="18285714" cy="9885714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109</xdr:row>
      <xdr:rowOff>0</xdr:rowOff>
    </xdr:from>
    <xdr:to>
      <xdr:col>33</xdr:col>
      <xdr:colOff>549347</xdr:colOff>
      <xdr:row>163</xdr:row>
      <xdr:rowOff>83634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xmlns="" id="{00000000-0008-0000-11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94073" y="20587855"/>
          <a:ext cx="17895238" cy="9809524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0</xdr:row>
      <xdr:rowOff>0</xdr:rowOff>
    </xdr:from>
    <xdr:to>
      <xdr:col>38</xdr:col>
      <xdr:colOff>330223</xdr:colOff>
      <xdr:row>48</xdr:row>
      <xdr:rowOff>41188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00000000-0008-0000-1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09564" y="0"/>
          <a:ext cx="18285714" cy="9933333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50</xdr:row>
      <xdr:rowOff>0</xdr:rowOff>
    </xdr:from>
    <xdr:to>
      <xdr:col>37</xdr:col>
      <xdr:colOff>80799</xdr:colOff>
      <xdr:row>107</xdr:row>
      <xdr:rowOff>5562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00000000-0008-0000-1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65971" y="9993086"/>
          <a:ext cx="17628571" cy="9933333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33</xdr:col>
      <xdr:colOff>63633</xdr:colOff>
      <xdr:row>47</xdr:row>
      <xdr:rowOff>87964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4073" y="0"/>
          <a:ext cx="17409524" cy="98000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50</xdr:row>
      <xdr:rowOff>0</xdr:rowOff>
    </xdr:from>
    <xdr:to>
      <xdr:col>34</xdr:col>
      <xdr:colOff>274805</xdr:colOff>
      <xdr:row>105</xdr:row>
      <xdr:rowOff>4246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00000000-0008-0000-1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94073" y="10252364"/>
          <a:ext cx="18285714" cy="9904762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595745</xdr:colOff>
      <xdr:row>49</xdr:row>
      <xdr:rowOff>27709</xdr:rowOff>
    </xdr:from>
    <xdr:to>
      <xdr:col>38</xdr:col>
      <xdr:colOff>260949</xdr:colOff>
      <xdr:row>104</xdr:row>
      <xdr:rowOff>26471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xmlns="" id="{00000000-0008-0000-1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40290" y="10099964"/>
          <a:ext cx="18285714" cy="9904762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0</xdr:row>
      <xdr:rowOff>0</xdr:rowOff>
    </xdr:from>
    <xdr:to>
      <xdr:col>38</xdr:col>
      <xdr:colOff>225461</xdr:colOff>
      <xdr:row>48</xdr:row>
      <xdr:rowOff>12617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00000000-0008-0000-1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709564" y="0"/>
          <a:ext cx="18180952" cy="9904762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109</xdr:row>
      <xdr:rowOff>0</xdr:rowOff>
    </xdr:from>
    <xdr:to>
      <xdr:col>38</xdr:col>
      <xdr:colOff>311175</xdr:colOff>
      <xdr:row>163</xdr:row>
      <xdr:rowOff>131252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xmlns="" id="{00000000-0008-0000-14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709564" y="20878800"/>
          <a:ext cx="18266666" cy="9857143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33</xdr:col>
      <xdr:colOff>156436</xdr:colOff>
      <xdr:row>48</xdr:row>
      <xdr:rowOff>34621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00000000-0008-0000-1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68871" y="0"/>
          <a:ext cx="17019047" cy="9904762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50</xdr:row>
      <xdr:rowOff>0</xdr:rowOff>
    </xdr:from>
    <xdr:to>
      <xdr:col>33</xdr:col>
      <xdr:colOff>348904</xdr:colOff>
      <xdr:row>106</xdr:row>
      <xdr:rowOff>160686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xmlns="" id="{00000000-0008-0000-15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86800" y="9993086"/>
          <a:ext cx="17276190" cy="9914286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111</xdr:row>
      <xdr:rowOff>0</xdr:rowOff>
    </xdr:from>
    <xdr:to>
      <xdr:col>33</xdr:col>
      <xdr:colOff>423889</xdr:colOff>
      <xdr:row>165</xdr:row>
      <xdr:rowOff>140776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xmlns="" id="{00000000-0008-0000-15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659091" y="21239018"/>
          <a:ext cx="17104762" cy="9866667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0</xdr:row>
      <xdr:rowOff>0</xdr:rowOff>
    </xdr:from>
    <xdr:to>
      <xdr:col>34</xdr:col>
      <xdr:colOff>486415</xdr:colOff>
      <xdr:row>48</xdr:row>
      <xdr:rowOff>34621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00000000-0008-0000-1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95012" y="0"/>
          <a:ext cx="17295238" cy="9904762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51</xdr:row>
      <xdr:rowOff>0</xdr:rowOff>
    </xdr:from>
    <xdr:to>
      <xdr:col>34</xdr:col>
      <xdr:colOff>422164</xdr:colOff>
      <xdr:row>105</xdr:row>
      <xdr:rowOff>93157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xmlns="" id="{00000000-0008-0000-16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79527" y="10432473"/>
          <a:ext cx="17047619" cy="9819048"/>
        </a:xfrm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108</xdr:row>
      <xdr:rowOff>0</xdr:rowOff>
    </xdr:from>
    <xdr:to>
      <xdr:col>36</xdr:col>
      <xdr:colOff>330223</xdr:colOff>
      <xdr:row>162</xdr:row>
      <xdr:rowOff>169347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xmlns="" id="{00000000-0008-0000-16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379527" y="20698691"/>
          <a:ext cx="18285714" cy="9895238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36</xdr:col>
      <xdr:colOff>357146</xdr:colOff>
      <xdr:row>48</xdr:row>
      <xdr:rowOff>496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00000000-0008-0000-1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83091" y="0"/>
          <a:ext cx="17647619" cy="9885714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51</xdr:row>
      <xdr:rowOff>0</xdr:rowOff>
    </xdr:from>
    <xdr:to>
      <xdr:col>36</xdr:col>
      <xdr:colOff>176038</xdr:colOff>
      <xdr:row>108</xdr:row>
      <xdr:rowOff>15085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xmlns="" id="{00000000-0008-0000-1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221686" y="10167257"/>
          <a:ext cx="17723809" cy="9942857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109</xdr:row>
      <xdr:rowOff>0</xdr:rowOff>
    </xdr:from>
    <xdr:to>
      <xdr:col>35</xdr:col>
      <xdr:colOff>117619</xdr:colOff>
      <xdr:row>165</xdr:row>
      <xdr:rowOff>160686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xmlns="" id="{00000000-0008-0000-1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221686" y="20269200"/>
          <a:ext cx="16990476" cy="9914286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32</xdr:col>
      <xdr:colOff>481033</xdr:colOff>
      <xdr:row>48</xdr:row>
      <xdr:rowOff>31664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xmlns="" id="{00000000-0008-0000-1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94073" y="0"/>
          <a:ext cx="17161905" cy="9923809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50</xdr:row>
      <xdr:rowOff>0</xdr:rowOff>
    </xdr:from>
    <xdr:to>
      <xdr:col>31</xdr:col>
      <xdr:colOff>69860</xdr:colOff>
      <xdr:row>96</xdr:row>
      <xdr:rowOff>105458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xmlns="" id="{00000000-0008-0000-1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994073" y="10252364"/>
          <a:ext cx="16085714" cy="8390476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99</xdr:row>
      <xdr:rowOff>0</xdr:rowOff>
    </xdr:from>
    <xdr:to>
      <xdr:col>33</xdr:col>
      <xdr:colOff>82680</xdr:colOff>
      <xdr:row>154</xdr:row>
      <xdr:rowOff>8286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xmlns="" id="{00000000-0008-0000-18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94073" y="19077709"/>
          <a:ext cx="17428571" cy="991428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eciliamachado\Desktop\PMSL\ORCAMENTOS\KENNEDY\PLANILHA%20M&#218;LTIPLA%20V3.0.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\USUARIOS\33%20-%20Jucil&#233;ia%20Costa%20Vieira\Quadro%20rede%20Modelo%205%20-%20Valendo%20-%20Original-Codevasf-modificad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1513859\Documents\Samuel\Vila%20Estaleiros\Refer&#234;ncia%2006-201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\Users\user\Downloads\planilha%20vila%20beatriz%202%20e%205%20(2)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ichelemarques\Downloads\PLANILHA%20MULTIPL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chelemarques\Desktop\PLANILHA%20PRODU&#199;&#195;O_LICITA&#199;&#195;O_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231;amento\meus%20documen\Meus%20documentos\-%20OR&#199;AMENTO\Propostas%202004\043-2004%20Casa%20Rinaldo%20-%20Alphaville\Novembro-2004\043-2004%20Resid%20Alphaville%20-%20Rinaldo%20REV%2008-11-0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rlosxavier\Downloads\OR&#199;AMENTO%20QUADRA%20DOS%20CAMELO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ail7.uol.com.br/cgi-bin/webmail.exe/Proposta_29_set_2006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1">
          <cell r="J1" t="str">
            <v>PM</v>
          </cell>
        </row>
        <row r="2">
          <cell r="J2" t="str">
            <v>v3.0.5</v>
          </cell>
        </row>
        <row r="3">
          <cell r="O3">
            <v>1</v>
          </cell>
        </row>
        <row r="4">
          <cell r="O4">
            <v>1</v>
          </cell>
        </row>
      </sheetData>
      <sheetData sheetId="1">
        <row r="2">
          <cell r="J2" t="str">
            <v>Itens de Investimento</v>
          </cell>
          <cell r="K2" t="str">
            <v>Unidades habitacionais</v>
          </cell>
          <cell r="L2">
            <v>3</v>
          </cell>
          <cell r="M2" t="str">
            <v>Equipamentos comunitários</v>
          </cell>
          <cell r="N2">
            <v>6</v>
          </cell>
          <cell r="O2" t="str">
            <v>Pavimentação</v>
          </cell>
          <cell r="P2">
            <v>6</v>
          </cell>
          <cell r="Q2" t="str">
            <v xml:space="preserve">Drenagem </v>
          </cell>
          <cell r="R2">
            <v>6</v>
          </cell>
          <cell r="S2" t="str">
            <v>Abastecimento de água</v>
          </cell>
          <cell r="T2">
            <v>11</v>
          </cell>
          <cell r="U2" t="str">
            <v>Esgotamento sanitário</v>
          </cell>
          <cell r="V2">
            <v>8</v>
          </cell>
          <cell r="W2" t="str">
            <v>Energia elétrica e iluminação pública</v>
          </cell>
          <cell r="X2">
            <v>4</v>
          </cell>
          <cell r="Y2" t="str">
            <v>Coleta e tratamento de resíduos sólidos</v>
          </cell>
          <cell r="Z2">
            <v>6</v>
          </cell>
          <cell r="AA2" t="str">
            <v xml:space="preserve">Contenção e estabilização de encostas </v>
          </cell>
          <cell r="AB2">
            <v>2</v>
          </cell>
          <cell r="AC2" t="str">
            <v>Regularização fundiária</v>
          </cell>
          <cell r="AD2">
            <v>2</v>
          </cell>
          <cell r="AE2" t="str">
            <v>Aquisição de terreno</v>
          </cell>
          <cell r="AF2">
            <v>2</v>
          </cell>
          <cell r="AG2" t="str">
            <v>Aquisição de equipamentos e insumos</v>
          </cell>
          <cell r="AH2">
            <v>1</v>
          </cell>
          <cell r="AI2" t="str">
            <v>Elaboração de estudos e projetos</v>
          </cell>
          <cell r="AJ2">
            <v>1</v>
          </cell>
          <cell r="AK2" t="str">
            <v>Instrumentos e ações em planejamento e gestão pública</v>
          </cell>
          <cell r="AL2">
            <v>1</v>
          </cell>
          <cell r="AM2" t="str">
            <v>Ações complementares às obras</v>
          </cell>
          <cell r="AN2">
            <v>3</v>
          </cell>
          <cell r="AO2" t="str">
            <v>Gerenciamento</v>
          </cell>
          <cell r="AP2">
            <v>1</v>
          </cell>
          <cell r="AQ2" t="str">
            <v>Trabalho social</v>
          </cell>
          <cell r="AR2">
            <v>4</v>
          </cell>
        </row>
        <row r="3">
          <cell r="J3" t="str">
            <v>Unidades habitacionais</v>
          </cell>
        </row>
        <row r="4">
          <cell r="F4" t="str">
            <v>(SELECIONAR)</v>
          </cell>
          <cell r="J4" t="str">
            <v>Equipamentos comunitários</v>
          </cell>
        </row>
        <row r="5">
          <cell r="J5" t="str">
            <v>Pavimentação</v>
          </cell>
        </row>
        <row r="6">
          <cell r="J6" t="str">
            <v xml:space="preserve">Drenagem </v>
          </cell>
        </row>
        <row r="7">
          <cell r="J7" t="str">
            <v>Abastecimento de água</v>
          </cell>
        </row>
        <row r="8">
          <cell r="J8" t="str">
            <v>Esgotamento sanitário</v>
          </cell>
        </row>
        <row r="9">
          <cell r="J9" t="str">
            <v>Energia elétrica e iluminação pública</v>
          </cell>
        </row>
        <row r="10">
          <cell r="J10" t="str">
            <v>Coleta e tratamento de resíduos sólidos</v>
          </cell>
        </row>
        <row r="11">
          <cell r="J11" t="str">
            <v xml:space="preserve">Contenção e estabilização de encostas </v>
          </cell>
        </row>
        <row r="12">
          <cell r="J12" t="str">
            <v>Regularização fundiária</v>
          </cell>
        </row>
        <row r="13">
          <cell r="J13" t="str">
            <v>Aquisição de terreno</v>
          </cell>
        </row>
        <row r="14">
          <cell r="J14" t="str">
            <v>Aquisição de equipamentos e insumos</v>
          </cell>
        </row>
        <row r="15">
          <cell r="J15" t="str">
            <v>Elaboração de estudos e projetos</v>
          </cell>
        </row>
        <row r="16">
          <cell r="J16" t="str">
            <v>Instrumentos e ações em planejamento e gestão pública</v>
          </cell>
        </row>
        <row r="17">
          <cell r="J17" t="str">
            <v>Ações complementares às obras</v>
          </cell>
        </row>
        <row r="18">
          <cell r="F18" t="str">
            <v>NÃO DESONERADO</v>
          </cell>
          <cell r="J18" t="str">
            <v>Gerenciamento</v>
          </cell>
        </row>
        <row r="19">
          <cell r="J19" t="str">
            <v>Trabalho social</v>
          </cell>
        </row>
      </sheetData>
      <sheetData sheetId="2"/>
      <sheetData sheetId="3"/>
      <sheetData sheetId="4">
        <row r="8">
          <cell r="F8" t="str">
            <v>'[Referência 05-2020.xls]Banco'!$a5:$a$65536</v>
          </cell>
          <cell r="AF8" t="b">
            <v>1</v>
          </cell>
        </row>
        <row r="10">
          <cell r="AF10" t="b">
            <v>1</v>
          </cell>
        </row>
        <row r="11">
          <cell r="AF11" t="b">
            <v>1</v>
          </cell>
        </row>
        <row r="15">
          <cell r="M15" t="str">
            <v>LOTE</v>
          </cell>
          <cell r="X15">
            <v>286803.76999999996</v>
          </cell>
          <cell r="Z15" t="str">
            <v/>
          </cell>
          <cell r="AA15">
            <v>286803.76999999996</v>
          </cell>
          <cell r="AB15">
            <v>0</v>
          </cell>
        </row>
        <row r="16">
          <cell r="X16">
            <v>286803.77</v>
          </cell>
          <cell r="Z16" t="str">
            <v/>
          </cell>
          <cell r="AA16">
            <v>286803.76999999996</v>
          </cell>
          <cell r="AB16">
            <v>0</v>
          </cell>
        </row>
        <row r="17">
          <cell r="X17">
            <v>9514.75</v>
          </cell>
          <cell r="Z17" t="str">
            <v/>
          </cell>
          <cell r="AA17">
            <v>9514.7500000000018</v>
          </cell>
          <cell r="AB17">
            <v>0</v>
          </cell>
        </row>
        <row r="18">
          <cell r="X18">
            <v>1515.78</v>
          </cell>
          <cell r="Z18" t="str">
            <v>RA</v>
          </cell>
          <cell r="AA18">
            <v>1515.78</v>
          </cell>
          <cell r="AB18">
            <v>0</v>
          </cell>
        </row>
        <row r="19">
          <cell r="X19">
            <v>5318.34</v>
          </cell>
          <cell r="Z19" t="str">
            <v>RA</v>
          </cell>
          <cell r="AA19">
            <v>5318.34</v>
          </cell>
          <cell r="AB19">
            <v>0</v>
          </cell>
        </row>
        <row r="20">
          <cell r="X20">
            <v>716</v>
          </cell>
          <cell r="Z20" t="str">
            <v>RA</v>
          </cell>
          <cell r="AA20">
            <v>716</v>
          </cell>
          <cell r="AB20">
            <v>0</v>
          </cell>
        </row>
        <row r="21">
          <cell r="X21">
            <v>841.98</v>
          </cell>
          <cell r="Z21" t="str">
            <v>RA</v>
          </cell>
          <cell r="AA21">
            <v>841.98</v>
          </cell>
          <cell r="AB21">
            <v>0</v>
          </cell>
        </row>
        <row r="22">
          <cell r="X22">
            <v>504.95</v>
          </cell>
          <cell r="Z22" t="str">
            <v>RA</v>
          </cell>
          <cell r="AA22">
            <v>504.95</v>
          </cell>
          <cell r="AB22">
            <v>0</v>
          </cell>
        </row>
        <row r="23">
          <cell r="X23">
            <v>193.76</v>
          </cell>
          <cell r="Z23" t="str">
            <v>RA</v>
          </cell>
          <cell r="AA23">
            <v>193.76</v>
          </cell>
          <cell r="AB23">
            <v>0</v>
          </cell>
        </row>
        <row r="24">
          <cell r="X24">
            <v>19.2</v>
          </cell>
          <cell r="Z24" t="str">
            <v>RA</v>
          </cell>
          <cell r="AA24">
            <v>19.2</v>
          </cell>
          <cell r="AB24">
            <v>0</v>
          </cell>
        </row>
        <row r="25">
          <cell r="X25">
            <v>404.74</v>
          </cell>
          <cell r="Z25" t="str">
            <v>RA</v>
          </cell>
          <cell r="AA25">
            <v>404.74</v>
          </cell>
          <cell r="AB25">
            <v>0</v>
          </cell>
        </row>
        <row r="26">
          <cell r="X26">
            <v>4283.6400000000003</v>
          </cell>
          <cell r="Z26" t="str">
            <v/>
          </cell>
          <cell r="AA26">
            <v>4283.6400000000003</v>
          </cell>
          <cell r="AB26">
            <v>0</v>
          </cell>
        </row>
        <row r="27">
          <cell r="X27">
            <v>2141.8200000000002</v>
          </cell>
          <cell r="Z27" t="str">
            <v/>
          </cell>
          <cell r="AA27">
            <v>2141.8200000000002</v>
          </cell>
          <cell r="AB27">
            <v>0</v>
          </cell>
        </row>
        <row r="28">
          <cell r="X28">
            <v>606.20000000000005</v>
          </cell>
          <cell r="Z28" t="str">
            <v>RA</v>
          </cell>
          <cell r="AA28">
            <v>606.20000000000005</v>
          </cell>
          <cell r="AB28">
            <v>0</v>
          </cell>
        </row>
        <row r="29">
          <cell r="X29">
            <v>606.20000000000005</v>
          </cell>
          <cell r="Z29" t="str">
            <v>RA</v>
          </cell>
          <cell r="AA29">
            <v>606.20000000000005</v>
          </cell>
          <cell r="AB29">
            <v>0</v>
          </cell>
        </row>
        <row r="30">
          <cell r="X30">
            <v>606.20000000000005</v>
          </cell>
          <cell r="Z30" t="str">
            <v>RA</v>
          </cell>
          <cell r="AA30">
            <v>606.20000000000005</v>
          </cell>
          <cell r="AB30">
            <v>0</v>
          </cell>
        </row>
        <row r="31">
          <cell r="X31">
            <v>323.22000000000003</v>
          </cell>
          <cell r="Z31" t="str">
            <v>RA</v>
          </cell>
          <cell r="AA31">
            <v>323.22000000000003</v>
          </cell>
          <cell r="AB31">
            <v>0</v>
          </cell>
        </row>
        <row r="32">
          <cell r="X32">
            <v>2141.8200000000002</v>
          </cell>
          <cell r="Z32" t="str">
            <v/>
          </cell>
          <cell r="AA32">
            <v>2141.8200000000002</v>
          </cell>
          <cell r="AB32">
            <v>0</v>
          </cell>
        </row>
        <row r="33">
          <cell r="X33">
            <v>606.20000000000005</v>
          </cell>
          <cell r="Z33" t="str">
            <v>RA</v>
          </cell>
          <cell r="AA33">
            <v>606.20000000000005</v>
          </cell>
          <cell r="AB33">
            <v>0</v>
          </cell>
        </row>
        <row r="34">
          <cell r="X34">
            <v>606.20000000000005</v>
          </cell>
          <cell r="Z34" t="str">
            <v>RA</v>
          </cell>
          <cell r="AA34">
            <v>606.20000000000005</v>
          </cell>
          <cell r="AB34">
            <v>0</v>
          </cell>
        </row>
        <row r="35">
          <cell r="X35">
            <v>606.20000000000005</v>
          </cell>
          <cell r="Z35" t="str">
            <v>RA</v>
          </cell>
          <cell r="AA35">
            <v>606.20000000000005</v>
          </cell>
          <cell r="AB35">
            <v>0</v>
          </cell>
        </row>
        <row r="36">
          <cell r="X36">
            <v>323.22000000000003</v>
          </cell>
          <cell r="Z36" t="str">
            <v>RA</v>
          </cell>
          <cell r="AA36">
            <v>323.22000000000003</v>
          </cell>
          <cell r="AB36">
            <v>0</v>
          </cell>
        </row>
        <row r="37">
          <cell r="X37">
            <v>5678.63</v>
          </cell>
          <cell r="Z37" t="str">
            <v/>
          </cell>
          <cell r="AA37">
            <v>5678.63</v>
          </cell>
          <cell r="AB37">
            <v>0</v>
          </cell>
        </row>
        <row r="38">
          <cell r="X38">
            <v>5678.63</v>
          </cell>
          <cell r="Z38" t="str">
            <v>RA</v>
          </cell>
          <cell r="AA38">
            <v>5678.63</v>
          </cell>
          <cell r="AB38">
            <v>0</v>
          </cell>
        </row>
        <row r="39">
          <cell r="X39">
            <v>12359.93</v>
          </cell>
          <cell r="Z39" t="str">
            <v/>
          </cell>
          <cell r="AA39">
            <v>12359.929999999998</v>
          </cell>
          <cell r="AB39">
            <v>0</v>
          </cell>
        </row>
        <row r="40">
          <cell r="X40">
            <v>4646.04</v>
          </cell>
          <cell r="Z40" t="str">
            <v>RA</v>
          </cell>
          <cell r="AA40">
            <v>4646.04</v>
          </cell>
          <cell r="AB40">
            <v>0</v>
          </cell>
        </row>
        <row r="41">
          <cell r="X41">
            <v>35.909999999999997</v>
          </cell>
          <cell r="Z41" t="str">
            <v>RA</v>
          </cell>
          <cell r="AA41">
            <v>35.909999999999997</v>
          </cell>
          <cell r="AB41">
            <v>0</v>
          </cell>
        </row>
        <row r="42">
          <cell r="X42">
            <v>58.3</v>
          </cell>
          <cell r="Z42" t="str">
            <v>RA</v>
          </cell>
          <cell r="AA42">
            <v>58.3</v>
          </cell>
          <cell r="AB42">
            <v>0</v>
          </cell>
        </row>
        <row r="43">
          <cell r="X43">
            <v>1123.78</v>
          </cell>
          <cell r="Z43" t="str">
            <v>RA</v>
          </cell>
          <cell r="AA43">
            <v>1123.78</v>
          </cell>
          <cell r="AB43">
            <v>0</v>
          </cell>
        </row>
        <row r="44">
          <cell r="X44">
            <v>10.34</v>
          </cell>
          <cell r="Z44" t="str">
            <v>RA</v>
          </cell>
          <cell r="AA44">
            <v>10.34</v>
          </cell>
          <cell r="AB44">
            <v>0</v>
          </cell>
        </row>
        <row r="45">
          <cell r="X45">
            <v>83.83</v>
          </cell>
          <cell r="Z45" t="str">
            <v>RA</v>
          </cell>
          <cell r="AA45">
            <v>83.83</v>
          </cell>
          <cell r="AB45">
            <v>0</v>
          </cell>
        </row>
        <row r="46">
          <cell r="X46">
            <v>5027.9399999999996</v>
          </cell>
          <cell r="Z46" t="str">
            <v>RA</v>
          </cell>
          <cell r="AA46">
            <v>5027.9399999999996</v>
          </cell>
          <cell r="AB46">
            <v>0</v>
          </cell>
        </row>
        <row r="47">
          <cell r="X47">
            <v>302.89999999999998</v>
          </cell>
          <cell r="Z47" t="str">
            <v>RA</v>
          </cell>
          <cell r="AA47">
            <v>302.89999999999998</v>
          </cell>
          <cell r="AB47">
            <v>0</v>
          </cell>
        </row>
        <row r="48">
          <cell r="X48">
            <v>1070.8900000000001</v>
          </cell>
          <cell r="Z48" t="str">
            <v>RA</v>
          </cell>
          <cell r="AA48">
            <v>1070.8900000000001</v>
          </cell>
          <cell r="AB48">
            <v>0</v>
          </cell>
        </row>
        <row r="49">
          <cell r="X49">
            <v>331.22</v>
          </cell>
          <cell r="Z49" t="str">
            <v/>
          </cell>
          <cell r="AA49">
            <v>331.22</v>
          </cell>
          <cell r="AB49">
            <v>0</v>
          </cell>
        </row>
        <row r="50">
          <cell r="X50">
            <v>81.94</v>
          </cell>
          <cell r="Z50" t="str">
            <v>RA</v>
          </cell>
          <cell r="AA50">
            <v>81.94</v>
          </cell>
          <cell r="AB50">
            <v>0</v>
          </cell>
        </row>
        <row r="51">
          <cell r="X51">
            <v>22.35</v>
          </cell>
          <cell r="Z51" t="str">
            <v>RA</v>
          </cell>
          <cell r="AA51">
            <v>22.35</v>
          </cell>
          <cell r="AB51">
            <v>0</v>
          </cell>
        </row>
        <row r="52">
          <cell r="X52">
            <v>31.53</v>
          </cell>
          <cell r="Z52" t="str">
            <v>RA</v>
          </cell>
          <cell r="AA52">
            <v>31.53</v>
          </cell>
          <cell r="AB52">
            <v>0</v>
          </cell>
        </row>
        <row r="53">
          <cell r="X53">
            <v>61.43</v>
          </cell>
          <cell r="Z53" t="str">
            <v>RA</v>
          </cell>
          <cell r="AA53">
            <v>61.43</v>
          </cell>
          <cell r="AB53">
            <v>0</v>
          </cell>
        </row>
        <row r="54">
          <cell r="X54">
            <v>133.97</v>
          </cell>
          <cell r="Z54" t="str">
            <v>RA</v>
          </cell>
          <cell r="AA54">
            <v>133.97</v>
          </cell>
          <cell r="AB54">
            <v>0</v>
          </cell>
        </row>
        <row r="55">
          <cell r="X55">
            <v>15727.41</v>
          </cell>
          <cell r="Z55" t="str">
            <v/>
          </cell>
          <cell r="AA55">
            <v>15727.409999999996</v>
          </cell>
          <cell r="AB55">
            <v>0</v>
          </cell>
        </row>
        <row r="56">
          <cell r="X56">
            <v>8102.66</v>
          </cell>
          <cell r="Z56" t="str">
            <v>RA</v>
          </cell>
          <cell r="AA56">
            <v>8102.66</v>
          </cell>
          <cell r="AB56">
            <v>0</v>
          </cell>
        </row>
        <row r="57">
          <cell r="X57">
            <v>193.07</v>
          </cell>
          <cell r="Z57" t="str">
            <v>RA</v>
          </cell>
          <cell r="AA57">
            <v>193.07</v>
          </cell>
          <cell r="AB57">
            <v>0</v>
          </cell>
        </row>
        <row r="58">
          <cell r="X58">
            <v>18.28</v>
          </cell>
          <cell r="Z58" t="str">
            <v>RA</v>
          </cell>
          <cell r="AA58">
            <v>18.28</v>
          </cell>
          <cell r="AB58">
            <v>0</v>
          </cell>
        </row>
        <row r="59">
          <cell r="X59">
            <v>1775.47</v>
          </cell>
          <cell r="Z59" t="str">
            <v>RA</v>
          </cell>
          <cell r="AA59">
            <v>1775.47</v>
          </cell>
          <cell r="AB59">
            <v>0</v>
          </cell>
        </row>
        <row r="60">
          <cell r="X60">
            <v>1586.82</v>
          </cell>
          <cell r="Z60" t="str">
            <v>RA</v>
          </cell>
          <cell r="AA60">
            <v>1586.82</v>
          </cell>
          <cell r="AB60">
            <v>0</v>
          </cell>
        </row>
        <row r="61">
          <cell r="X61">
            <v>656.64</v>
          </cell>
          <cell r="Z61" t="str">
            <v>RA</v>
          </cell>
          <cell r="AA61">
            <v>656.64</v>
          </cell>
          <cell r="AB61">
            <v>0</v>
          </cell>
        </row>
        <row r="62">
          <cell r="X62">
            <v>759.6</v>
          </cell>
          <cell r="Z62" t="str">
            <v>RA</v>
          </cell>
          <cell r="AA62">
            <v>759.6</v>
          </cell>
          <cell r="AB62">
            <v>0</v>
          </cell>
        </row>
        <row r="63">
          <cell r="X63">
            <v>278.20999999999998</v>
          </cell>
          <cell r="Z63" t="str">
            <v>RA</v>
          </cell>
          <cell r="AA63">
            <v>278.20999999999998</v>
          </cell>
          <cell r="AB63">
            <v>0</v>
          </cell>
        </row>
        <row r="64">
          <cell r="X64">
            <v>333.63</v>
          </cell>
          <cell r="Z64" t="str">
            <v>RA</v>
          </cell>
          <cell r="AA64">
            <v>333.63</v>
          </cell>
          <cell r="AB64">
            <v>0</v>
          </cell>
        </row>
        <row r="65">
          <cell r="X65">
            <v>70.069999999999993</v>
          </cell>
          <cell r="Z65" t="str">
            <v>RA</v>
          </cell>
          <cell r="AA65">
            <v>70.069999999999993</v>
          </cell>
          <cell r="AB65">
            <v>0</v>
          </cell>
        </row>
        <row r="66">
          <cell r="X66">
            <v>1952.96</v>
          </cell>
          <cell r="Z66" t="str">
            <v>RA</v>
          </cell>
          <cell r="AA66">
            <v>1952.96</v>
          </cell>
          <cell r="AB66">
            <v>0</v>
          </cell>
        </row>
        <row r="67">
          <cell r="X67">
            <v>183761.09</v>
          </cell>
          <cell r="Z67" t="str">
            <v/>
          </cell>
          <cell r="AA67">
            <v>183761.09</v>
          </cell>
          <cell r="AB67">
            <v>0</v>
          </cell>
        </row>
        <row r="68">
          <cell r="X68">
            <v>6838.92</v>
          </cell>
          <cell r="Z68" t="str">
            <v>RA</v>
          </cell>
          <cell r="AA68">
            <v>6838.92</v>
          </cell>
          <cell r="AB68">
            <v>0</v>
          </cell>
        </row>
        <row r="69">
          <cell r="X69">
            <v>172777.37</v>
          </cell>
          <cell r="Z69" t="str">
            <v>RA</v>
          </cell>
          <cell r="AA69">
            <v>172777.37</v>
          </cell>
          <cell r="AB69">
            <v>0</v>
          </cell>
        </row>
        <row r="70">
          <cell r="X70">
            <v>4144.8</v>
          </cell>
          <cell r="Z70" t="str">
            <v>RA</v>
          </cell>
          <cell r="AA70">
            <v>4144.8</v>
          </cell>
          <cell r="AB70">
            <v>0</v>
          </cell>
        </row>
        <row r="71">
          <cell r="X71">
            <v>17910.3</v>
          </cell>
          <cell r="Z71" t="str">
            <v/>
          </cell>
          <cell r="AA71">
            <v>17910.3</v>
          </cell>
          <cell r="AB71">
            <v>0</v>
          </cell>
        </row>
        <row r="72">
          <cell r="X72">
            <v>17910.3</v>
          </cell>
          <cell r="Z72" t="str">
            <v>RA</v>
          </cell>
          <cell r="AA72">
            <v>17910.3</v>
          </cell>
          <cell r="AB72">
            <v>0</v>
          </cell>
        </row>
        <row r="73">
          <cell r="X73">
            <v>558.28</v>
          </cell>
          <cell r="Z73" t="str">
            <v/>
          </cell>
          <cell r="AA73">
            <v>558.28</v>
          </cell>
          <cell r="AB73">
            <v>0</v>
          </cell>
        </row>
        <row r="74">
          <cell r="X74">
            <v>558.28</v>
          </cell>
          <cell r="Z74" t="str">
            <v>RA</v>
          </cell>
          <cell r="AA74">
            <v>558.28</v>
          </cell>
          <cell r="AB74">
            <v>0</v>
          </cell>
        </row>
        <row r="75">
          <cell r="X75">
            <v>13436.76</v>
          </cell>
          <cell r="Z75" t="str">
            <v/>
          </cell>
          <cell r="AA75">
            <v>13436.76</v>
          </cell>
          <cell r="AB75">
            <v>0</v>
          </cell>
        </row>
        <row r="76">
          <cell r="X76">
            <v>10201.6</v>
          </cell>
          <cell r="Z76" t="str">
            <v>RA</v>
          </cell>
          <cell r="AA76">
            <v>10201.6</v>
          </cell>
          <cell r="AB76">
            <v>0</v>
          </cell>
        </row>
        <row r="77">
          <cell r="X77">
            <v>3235.16</v>
          </cell>
          <cell r="Z77" t="str">
            <v>RA</v>
          </cell>
          <cell r="AA77">
            <v>3235.16</v>
          </cell>
          <cell r="AB77">
            <v>0</v>
          </cell>
        </row>
        <row r="78">
          <cell r="X78">
            <v>23241.759999999998</v>
          </cell>
          <cell r="Z78" t="str">
            <v/>
          </cell>
          <cell r="AA78">
            <v>23241.759999999998</v>
          </cell>
          <cell r="AB78">
            <v>0</v>
          </cell>
        </row>
        <row r="79">
          <cell r="X79">
            <v>5070.04</v>
          </cell>
          <cell r="Z79" t="str">
            <v>RA</v>
          </cell>
          <cell r="AA79">
            <v>5070.04</v>
          </cell>
          <cell r="AB79">
            <v>0</v>
          </cell>
        </row>
        <row r="80">
          <cell r="X80">
            <v>2755.6</v>
          </cell>
          <cell r="Z80" t="str">
            <v>RA</v>
          </cell>
          <cell r="AA80">
            <v>2755.6</v>
          </cell>
          <cell r="AB80">
            <v>0</v>
          </cell>
        </row>
        <row r="81">
          <cell r="X81">
            <v>342.34</v>
          </cell>
          <cell r="Z81" t="str">
            <v>RA</v>
          </cell>
          <cell r="AA81">
            <v>342.34</v>
          </cell>
          <cell r="AB81">
            <v>0</v>
          </cell>
        </row>
        <row r="82">
          <cell r="X82">
            <v>2626.48</v>
          </cell>
          <cell r="Z82" t="str">
            <v>RA</v>
          </cell>
          <cell r="AA82">
            <v>2626.48</v>
          </cell>
          <cell r="AB82">
            <v>0</v>
          </cell>
        </row>
        <row r="83">
          <cell r="X83">
            <v>1572.4</v>
          </cell>
          <cell r="Z83" t="str">
            <v>RA</v>
          </cell>
          <cell r="AA83">
            <v>1572.4</v>
          </cell>
          <cell r="AB83">
            <v>0</v>
          </cell>
        </row>
        <row r="84">
          <cell r="X84">
            <v>3176.19</v>
          </cell>
          <cell r="Z84" t="str">
            <v>RA</v>
          </cell>
          <cell r="AA84">
            <v>3176.19</v>
          </cell>
          <cell r="AB84">
            <v>0</v>
          </cell>
        </row>
        <row r="85">
          <cell r="X85">
            <v>1837.26</v>
          </cell>
          <cell r="Z85" t="str">
            <v>RA</v>
          </cell>
          <cell r="AA85">
            <v>1837.26</v>
          </cell>
          <cell r="AB85">
            <v>0</v>
          </cell>
        </row>
        <row r="86">
          <cell r="X86">
            <v>2893.52</v>
          </cell>
          <cell r="Z86" t="str">
            <v>RA</v>
          </cell>
          <cell r="AA86">
            <v>2893.52</v>
          </cell>
          <cell r="AB86">
            <v>0</v>
          </cell>
        </row>
        <row r="87">
          <cell r="X87">
            <v>1664.46</v>
          </cell>
          <cell r="Z87" t="str">
            <v>RA</v>
          </cell>
          <cell r="AA87">
            <v>1664.46</v>
          </cell>
          <cell r="AB87">
            <v>0</v>
          </cell>
        </row>
        <row r="88">
          <cell r="X88">
            <v>551.72</v>
          </cell>
          <cell r="Z88" t="str">
            <v>RA</v>
          </cell>
          <cell r="AA88">
            <v>551.72</v>
          </cell>
          <cell r="AB88">
            <v>0</v>
          </cell>
        </row>
        <row r="89">
          <cell r="X89">
            <v>208.23</v>
          </cell>
          <cell r="Z89" t="str">
            <v>RA</v>
          </cell>
          <cell r="AA89">
            <v>208.23</v>
          </cell>
          <cell r="AB89">
            <v>0</v>
          </cell>
        </row>
        <row r="90">
          <cell r="X90">
            <v>543.52</v>
          </cell>
          <cell r="Z90" t="str">
            <v>RA</v>
          </cell>
          <cell r="AA90">
            <v>543.52</v>
          </cell>
          <cell r="AB90">
            <v>0</v>
          </cell>
        </row>
      </sheetData>
      <sheetData sheetId="5">
        <row r="12">
          <cell r="A12" t="str">
            <v>Manual</v>
          </cell>
          <cell r="Q12" t="str">
            <v>SERVICOS INICIAIS</v>
          </cell>
          <cell r="AA12" t="str">
            <v>.</v>
          </cell>
        </row>
        <row r="15">
          <cell r="M15">
            <v>0</v>
          </cell>
          <cell r="Q15">
            <v>21874.68</v>
          </cell>
        </row>
        <row r="16">
          <cell r="M16" t="str">
            <v/>
          </cell>
        </row>
        <row r="17">
          <cell r="M17" t="str">
            <v/>
          </cell>
        </row>
        <row r="18">
          <cell r="M18">
            <v>2</v>
          </cell>
        </row>
        <row r="19">
          <cell r="M19">
            <v>2</v>
          </cell>
        </row>
        <row r="20">
          <cell r="M20">
            <v>2</v>
          </cell>
        </row>
        <row r="21">
          <cell r="M21">
            <v>2</v>
          </cell>
        </row>
        <row r="22">
          <cell r="M22">
            <v>2</v>
          </cell>
        </row>
        <row r="23">
          <cell r="M23">
            <v>2</v>
          </cell>
        </row>
        <row r="24">
          <cell r="M24">
            <v>2</v>
          </cell>
        </row>
        <row r="25">
          <cell r="M25">
            <v>2</v>
          </cell>
        </row>
        <row r="26">
          <cell r="M26" t="str">
            <v/>
          </cell>
        </row>
        <row r="27">
          <cell r="M27" t="str">
            <v/>
          </cell>
        </row>
        <row r="28">
          <cell r="M28">
            <v>3</v>
          </cell>
        </row>
        <row r="29">
          <cell r="M29">
            <v>3</v>
          </cell>
        </row>
        <row r="30">
          <cell r="M30">
            <v>3</v>
          </cell>
        </row>
        <row r="31">
          <cell r="M31">
            <v>3</v>
          </cell>
        </row>
        <row r="32">
          <cell r="M32" t="str">
            <v/>
          </cell>
        </row>
        <row r="33">
          <cell r="M33">
            <v>10</v>
          </cell>
        </row>
        <row r="34">
          <cell r="M34">
            <v>10</v>
          </cell>
        </row>
        <row r="35">
          <cell r="M35">
            <v>10</v>
          </cell>
        </row>
        <row r="36">
          <cell r="M36">
            <v>10</v>
          </cell>
        </row>
        <row r="37">
          <cell r="M37" t="str">
            <v/>
          </cell>
        </row>
        <row r="38">
          <cell r="M38">
            <v>1</v>
          </cell>
        </row>
        <row r="39">
          <cell r="M39" t="str">
            <v/>
          </cell>
        </row>
        <row r="40">
          <cell r="M40">
            <v>4</v>
          </cell>
        </row>
        <row r="41">
          <cell r="M41">
            <v>4</v>
          </cell>
        </row>
        <row r="42">
          <cell r="M42">
            <v>4</v>
          </cell>
        </row>
        <row r="43">
          <cell r="M43">
            <v>4</v>
          </cell>
        </row>
        <row r="44">
          <cell r="M44">
            <v>4</v>
          </cell>
        </row>
        <row r="45">
          <cell r="M45">
            <v>4</v>
          </cell>
        </row>
        <row r="46">
          <cell r="M46">
            <v>4</v>
          </cell>
        </row>
        <row r="47">
          <cell r="M47">
            <v>4</v>
          </cell>
        </row>
        <row r="48">
          <cell r="M48">
            <v>4</v>
          </cell>
        </row>
        <row r="49">
          <cell r="M49" t="str">
            <v/>
          </cell>
        </row>
        <row r="50">
          <cell r="M50">
            <v>5</v>
          </cell>
        </row>
        <row r="51">
          <cell r="M51">
            <v>5</v>
          </cell>
        </row>
        <row r="52">
          <cell r="M52">
            <v>5</v>
          </cell>
        </row>
        <row r="53">
          <cell r="M53">
            <v>5</v>
          </cell>
        </row>
        <row r="54">
          <cell r="M54">
            <v>5</v>
          </cell>
        </row>
        <row r="55">
          <cell r="M55" t="str">
            <v/>
          </cell>
        </row>
        <row r="56">
          <cell r="M56">
            <v>6</v>
          </cell>
        </row>
        <row r="57">
          <cell r="M57">
            <v>6</v>
          </cell>
        </row>
        <row r="58">
          <cell r="M58">
            <v>6</v>
          </cell>
        </row>
        <row r="59">
          <cell r="M59">
            <v>6</v>
          </cell>
        </row>
        <row r="60">
          <cell r="M60">
            <v>6</v>
          </cell>
        </row>
        <row r="61">
          <cell r="M61">
            <v>6</v>
          </cell>
        </row>
        <row r="62">
          <cell r="M62">
            <v>6</v>
          </cell>
        </row>
        <row r="63">
          <cell r="M63">
            <v>6</v>
          </cell>
        </row>
        <row r="64">
          <cell r="M64">
            <v>6</v>
          </cell>
        </row>
        <row r="65">
          <cell r="M65">
            <v>6</v>
          </cell>
        </row>
        <row r="66">
          <cell r="M66">
            <v>6</v>
          </cell>
        </row>
        <row r="67">
          <cell r="M67" t="str">
            <v/>
          </cell>
        </row>
        <row r="68">
          <cell r="M68">
            <v>7</v>
          </cell>
        </row>
        <row r="69">
          <cell r="M69">
            <v>7</v>
          </cell>
        </row>
        <row r="70">
          <cell r="M70">
            <v>7</v>
          </cell>
        </row>
        <row r="71">
          <cell r="M71" t="str">
            <v/>
          </cell>
        </row>
        <row r="72">
          <cell r="M72">
            <v>8</v>
          </cell>
        </row>
        <row r="73">
          <cell r="M73" t="str">
            <v/>
          </cell>
        </row>
        <row r="74">
          <cell r="M74">
            <v>8</v>
          </cell>
        </row>
        <row r="75">
          <cell r="M75" t="str">
            <v/>
          </cell>
        </row>
        <row r="76">
          <cell r="M76">
            <v>8</v>
          </cell>
        </row>
        <row r="77">
          <cell r="M77">
            <v>8</v>
          </cell>
        </row>
        <row r="78">
          <cell r="M78" t="str">
            <v/>
          </cell>
        </row>
        <row r="79">
          <cell r="M79">
            <v>9</v>
          </cell>
        </row>
        <row r="80">
          <cell r="M80">
            <v>9</v>
          </cell>
        </row>
        <row r="81">
          <cell r="M81">
            <v>9</v>
          </cell>
        </row>
        <row r="82">
          <cell r="M82">
            <v>9</v>
          </cell>
        </row>
        <row r="83">
          <cell r="M83">
            <v>9</v>
          </cell>
        </row>
        <row r="84">
          <cell r="M84">
            <v>9</v>
          </cell>
        </row>
        <row r="85">
          <cell r="M85">
            <v>9</v>
          </cell>
        </row>
        <row r="86">
          <cell r="M86">
            <v>9</v>
          </cell>
        </row>
        <row r="87">
          <cell r="M87">
            <v>9</v>
          </cell>
        </row>
        <row r="88">
          <cell r="M88">
            <v>9</v>
          </cell>
        </row>
        <row r="89">
          <cell r="M89">
            <v>9</v>
          </cell>
        </row>
        <row r="90">
          <cell r="M90">
            <v>9</v>
          </cell>
        </row>
      </sheetData>
      <sheetData sheetId="6">
        <row r="14">
          <cell r="C14" t="e">
            <v>#VALUE!</v>
          </cell>
        </row>
        <row r="15">
          <cell r="B15" t="str">
            <v>1.Administração Local</v>
          </cell>
          <cell r="C15">
            <v>1</v>
          </cell>
          <cell r="D15" t="str">
            <v>Administração Local</v>
          </cell>
        </row>
        <row r="16">
          <cell r="C16">
            <v>2</v>
          </cell>
        </row>
        <row r="17">
          <cell r="C17">
            <v>3</v>
          </cell>
        </row>
        <row r="18">
          <cell r="C18">
            <v>4</v>
          </cell>
        </row>
        <row r="19">
          <cell r="C19">
            <v>5</v>
          </cell>
        </row>
        <row r="20">
          <cell r="C20">
            <v>6</v>
          </cell>
        </row>
        <row r="21">
          <cell r="C21">
            <v>7</v>
          </cell>
        </row>
        <row r="22">
          <cell r="C22">
            <v>8</v>
          </cell>
        </row>
        <row r="23">
          <cell r="C23">
            <v>9</v>
          </cell>
        </row>
        <row r="24">
          <cell r="C24">
            <v>10</v>
          </cell>
        </row>
        <row r="25">
          <cell r="C25">
            <v>11</v>
          </cell>
        </row>
        <row r="26">
          <cell r="C26">
            <v>12</v>
          </cell>
        </row>
        <row r="27">
          <cell r="C27">
            <v>13</v>
          </cell>
        </row>
        <row r="28">
          <cell r="C28">
            <v>14</v>
          </cell>
        </row>
        <row r="29">
          <cell r="C29">
            <v>15</v>
          </cell>
        </row>
        <row r="30">
          <cell r="C30">
            <v>16</v>
          </cell>
        </row>
        <row r="31">
          <cell r="C31">
            <v>17</v>
          </cell>
        </row>
        <row r="32">
          <cell r="C32">
            <v>18</v>
          </cell>
        </row>
        <row r="33">
          <cell r="C33">
            <v>19</v>
          </cell>
        </row>
        <row r="34">
          <cell r="C34">
            <v>20</v>
          </cell>
        </row>
        <row r="35">
          <cell r="C35">
            <v>21</v>
          </cell>
        </row>
        <row r="36">
          <cell r="C36">
            <v>22</v>
          </cell>
        </row>
        <row r="37">
          <cell r="C37">
            <v>23</v>
          </cell>
        </row>
        <row r="38">
          <cell r="C38">
            <v>24</v>
          </cell>
        </row>
        <row r="39">
          <cell r="C39">
            <v>25</v>
          </cell>
        </row>
        <row r="40">
          <cell r="C40">
            <v>26</v>
          </cell>
        </row>
        <row r="41">
          <cell r="C41">
            <v>27</v>
          </cell>
        </row>
        <row r="42">
          <cell r="C42">
            <v>28</v>
          </cell>
        </row>
        <row r="43">
          <cell r="C43">
            <v>29</v>
          </cell>
        </row>
        <row r="44">
          <cell r="C44">
            <v>30</v>
          </cell>
        </row>
        <row r="45">
          <cell r="C45">
            <v>31</v>
          </cell>
        </row>
        <row r="46">
          <cell r="C46">
            <v>32</v>
          </cell>
        </row>
        <row r="47">
          <cell r="C47">
            <v>33</v>
          </cell>
        </row>
        <row r="48">
          <cell r="C48">
            <v>34</v>
          </cell>
        </row>
        <row r="49">
          <cell r="C49">
            <v>35</v>
          </cell>
        </row>
        <row r="50">
          <cell r="C50">
            <v>36</v>
          </cell>
        </row>
        <row r="51">
          <cell r="C51">
            <v>37</v>
          </cell>
        </row>
        <row r="52">
          <cell r="C52">
            <v>38</v>
          </cell>
        </row>
        <row r="53">
          <cell r="C53">
            <v>39</v>
          </cell>
        </row>
        <row r="54">
          <cell r="C54">
            <v>40</v>
          </cell>
        </row>
        <row r="55">
          <cell r="C55">
            <v>41</v>
          </cell>
        </row>
        <row r="56">
          <cell r="C56">
            <v>42</v>
          </cell>
        </row>
        <row r="57">
          <cell r="C57">
            <v>43</v>
          </cell>
        </row>
        <row r="58">
          <cell r="C58">
            <v>44</v>
          </cell>
        </row>
        <row r="59">
          <cell r="C59">
            <v>45</v>
          </cell>
        </row>
        <row r="60">
          <cell r="C60">
            <v>46</v>
          </cell>
        </row>
        <row r="61">
          <cell r="C61">
            <v>47</v>
          </cell>
        </row>
        <row r="62">
          <cell r="C62">
            <v>48</v>
          </cell>
        </row>
        <row r="63">
          <cell r="C63">
            <v>49</v>
          </cell>
        </row>
        <row r="64">
          <cell r="C64">
            <v>50</v>
          </cell>
        </row>
      </sheetData>
      <sheetData sheetId="7">
        <row r="10">
          <cell r="G10">
            <v>2</v>
          </cell>
        </row>
      </sheetData>
      <sheetData sheetId="8"/>
      <sheetData sheetId="9">
        <row r="9">
          <cell r="J9">
            <v>1</v>
          </cell>
        </row>
        <row r="15">
          <cell r="A15" t="str">
            <v>F</v>
          </cell>
          <cell r="B15">
            <v>1</v>
          </cell>
          <cell r="C15" t="str">
            <v>Administração Local</v>
          </cell>
          <cell r="H15" t="str">
            <v>A administração local será proporcional a execução dos demais eventos, independente de frentes de obra.</v>
          </cell>
        </row>
        <row r="65">
          <cell r="A65" t="str">
            <v>F</v>
          </cell>
        </row>
      </sheetData>
      <sheetData sheetId="10">
        <row r="13">
          <cell r="B13" t="str">
            <v>Busca</v>
          </cell>
          <cell r="E13" t="str">
            <v>Item de Investimento</v>
          </cell>
          <cell r="F13" t="str">
            <v>Subitem de Investimento</v>
          </cell>
          <cell r="H13" t="str">
            <v>Situação</v>
          </cell>
          <cell r="I13" t="str">
            <v>Quantidade</v>
          </cell>
          <cell r="O13" t="str">
            <v>Investimento (R$)</v>
          </cell>
          <cell r="R13" t="str">
            <v>Descrição da Meta</v>
          </cell>
          <cell r="T13" t="str">
            <v>Lote de Licitação / nº do CTEF</v>
          </cell>
          <cell r="U13" t="str">
            <v>Investimento (R$)</v>
          </cell>
          <cell r="V13" t="str">
            <v>Divisão do Investimento</v>
          </cell>
          <cell r="W13" t="str">
            <v>Contrapartida Financeira (R$)</v>
          </cell>
          <cell r="X13" t="str">
            <v>Outros (R$)</v>
          </cell>
        </row>
        <row r="14">
          <cell r="B14" t="str">
            <v>Automático</v>
          </cell>
          <cell r="O14">
            <v>286803.77</v>
          </cell>
          <cell r="AA14">
            <v>286803.76999999996</v>
          </cell>
          <cell r="AB14">
            <v>0</v>
          </cell>
        </row>
        <row r="15">
          <cell r="B15" t="str">
            <v>Branco</v>
          </cell>
          <cell r="O15">
            <v>0</v>
          </cell>
          <cell r="AA15">
            <v>0</v>
          </cell>
          <cell r="AB15">
            <v>0</v>
          </cell>
        </row>
        <row r="16">
          <cell r="B16" t="str">
            <v>Branco</v>
          </cell>
          <cell r="O16">
            <v>0</v>
          </cell>
          <cell r="AA16">
            <v>0</v>
          </cell>
          <cell r="AB16">
            <v>0</v>
          </cell>
        </row>
        <row r="17">
          <cell r="B17" t="str">
            <v>Branco</v>
          </cell>
          <cell r="O17">
            <v>0</v>
          </cell>
          <cell r="AA17">
            <v>0</v>
          </cell>
          <cell r="AB17">
            <v>0</v>
          </cell>
        </row>
        <row r="18">
          <cell r="B18" t="str">
            <v>Branco</v>
          </cell>
          <cell r="O18">
            <v>0</v>
          </cell>
          <cell r="AA18">
            <v>0</v>
          </cell>
          <cell r="AB18">
            <v>0</v>
          </cell>
        </row>
        <row r="19">
          <cell r="B19" t="str">
            <v>Branco</v>
          </cell>
          <cell r="O19">
            <v>0</v>
          </cell>
          <cell r="AA19">
            <v>0</v>
          </cell>
          <cell r="AB19">
            <v>0</v>
          </cell>
        </row>
        <row r="20">
          <cell r="B20" t="str">
            <v>Branco</v>
          </cell>
          <cell r="O20">
            <v>0</v>
          </cell>
          <cell r="AA20">
            <v>0</v>
          </cell>
          <cell r="AB20">
            <v>0</v>
          </cell>
        </row>
        <row r="21">
          <cell r="B21" t="str">
            <v>Branco</v>
          </cell>
          <cell r="O21">
            <v>0</v>
          </cell>
          <cell r="AA21">
            <v>0</v>
          </cell>
          <cell r="AB21">
            <v>0</v>
          </cell>
        </row>
        <row r="22">
          <cell r="B22" t="str">
            <v>Branco</v>
          </cell>
          <cell r="O22">
            <v>0</v>
          </cell>
          <cell r="AA22">
            <v>0</v>
          </cell>
          <cell r="AB22">
            <v>0</v>
          </cell>
        </row>
        <row r="23">
          <cell r="B23" t="str">
            <v>Branco</v>
          </cell>
          <cell r="O23">
            <v>0</v>
          </cell>
          <cell r="AA23">
            <v>0</v>
          </cell>
          <cell r="AB23">
            <v>0</v>
          </cell>
        </row>
        <row r="24">
          <cell r="B24" t="str">
            <v>TR$</v>
          </cell>
          <cell r="O24">
            <v>286803.77</v>
          </cell>
          <cell r="AA24">
            <v>286803.77</v>
          </cell>
          <cell r="AB24">
            <v>0</v>
          </cell>
        </row>
      </sheetData>
      <sheetData sheetId="11">
        <row r="3">
          <cell r="A3" t="b">
            <v>0</v>
          </cell>
        </row>
        <row r="7">
          <cell r="O7" t="str">
            <v>Nº MEDIÇÃO</v>
          </cell>
        </row>
        <row r="9">
          <cell r="A9" t="b">
            <v>1</v>
          </cell>
        </row>
        <row r="13">
          <cell r="AB13">
            <v>1</v>
          </cell>
          <cell r="AC13">
            <v>2</v>
          </cell>
          <cell r="AD13">
            <v>3</v>
          </cell>
          <cell r="AE13">
            <v>4</v>
          </cell>
          <cell r="AF13">
            <v>5</v>
          </cell>
          <cell r="AG13">
            <v>6</v>
          </cell>
          <cell r="AH13">
            <v>7</v>
          </cell>
          <cell r="AI13">
            <v>8</v>
          </cell>
          <cell r="AJ13">
            <v>9</v>
          </cell>
          <cell r="AK13">
            <v>10</v>
          </cell>
          <cell r="AL13">
            <v>11</v>
          </cell>
          <cell r="AM13">
            <v>12</v>
          </cell>
        </row>
      </sheetData>
      <sheetData sheetId="12">
        <row r="7">
          <cell r="O7">
            <v>0</v>
          </cell>
        </row>
        <row r="26">
          <cell r="AC26">
            <v>0</v>
          </cell>
          <cell r="AD26">
            <v>0</v>
          </cell>
        </row>
        <row r="27">
          <cell r="AC27">
            <v>0</v>
          </cell>
          <cell r="AD27">
            <v>0</v>
          </cell>
        </row>
      </sheetData>
      <sheetData sheetId="13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EDE COLETORA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utorial"/>
      <sheetName val="Banco"/>
      <sheetName val="Composições"/>
      <sheetName val="Cotações"/>
      <sheetName val="Relatórios"/>
      <sheetName val="Busca"/>
    </sheetNames>
    <sheetDataSet>
      <sheetData sheetId="0" refreshError="1"/>
      <sheetData sheetId="1" refreshError="1"/>
      <sheetData sheetId="2" refreshError="1"/>
      <sheetData sheetId="3" refreshError="1">
        <row r="22">
          <cell r="B22" t="str">
            <v>ÍNDICE</v>
          </cell>
        </row>
        <row r="24">
          <cell r="I24">
            <v>0.80971659919028338</v>
          </cell>
        </row>
        <row r="25">
          <cell r="B25" t="str">
            <v>EMPRESAS FORNECEDORAS:</v>
          </cell>
        </row>
        <row r="29">
          <cell r="H29" t="str">
            <v>Janaina</v>
          </cell>
        </row>
      </sheetData>
      <sheetData sheetId="4" refreshError="1">
        <row r="1">
          <cell r="A1" t="str">
            <v>DADOS DOS RELATÓRIOS IMPORTADOS</v>
          </cell>
        </row>
        <row r="5">
          <cell r="A5" t="str">
            <v>TIPO</v>
          </cell>
        </row>
        <row r="6">
          <cell r="A6" t="str">
            <v>SINAPI-I</v>
          </cell>
        </row>
        <row r="7">
          <cell r="A7" t="str">
            <v>SINAPI</v>
          </cell>
        </row>
        <row r="8">
          <cell r="A8" t="str">
            <v>SINAPI</v>
          </cell>
        </row>
        <row r="9">
          <cell r="A9" t="str">
            <v>SUDECAP</v>
          </cell>
        </row>
        <row r="10">
          <cell r="A10" t="str">
            <v>SUDECAP</v>
          </cell>
        </row>
        <row r="11">
          <cell r="A11" t="str">
            <v>SUDECAP-I</v>
          </cell>
        </row>
        <row r="12">
          <cell r="A12" t="str">
            <v>SETOP</v>
          </cell>
        </row>
      </sheetData>
      <sheetData sheetId="5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CAPA"/>
      <sheetName val="ÍNDICE"/>
      <sheetName val="CAPA 1"/>
      <sheetName val="DADOS DO ORÇAMENTO"/>
      <sheetName val="CAPA 2"/>
      <sheetName val="SINAPI DESONERADO"/>
      <sheetName val="SINAPI NAO DESONERADO"/>
      <sheetName val="SUDECAP DESONERADO"/>
      <sheetName val="SUDECAPx"/>
      <sheetName val="SINAPIx"/>
      <sheetName val="SINAPI_Insumosx"/>
      <sheetName val="PLANILHA ORÇAMENTARIA"/>
      <sheetName val="CAPA 3"/>
      <sheetName val="BDI TCU 2622 - EDIF COM DESONER"/>
      <sheetName val="BDI TCU 2622 - EDIF SEM DESONER"/>
      <sheetName val="CAPA 4"/>
      <sheetName val="QCI"/>
      <sheetName val="CAPA 5"/>
      <sheetName val="CRONOGRAMA F"/>
      <sheetName val="CRONOGRAMA FF"/>
      <sheetName val="CAPA 6"/>
      <sheetName val="CPU"/>
      <sheetName val="CPU_ADM LOCAL"/>
      <sheetName val="CPU_ADMINISTRACAO LOCAL"/>
      <sheetName val="RESUMO ADMINISTRAÇÃO LOCAL "/>
      <sheetName val="CAPA 7"/>
      <sheetName val="MEMÓRIA DE CÁLCU_XXXXXX"/>
      <sheetName val="MEMÓRIA DE CÁLCULO"/>
      <sheetName val="CAPA 8"/>
      <sheetName val="CURV ABC DE SERVIÇO"/>
      <sheetName val="CAPA 9"/>
      <sheetName val="COTAÇÕES"/>
      <sheetName val="CPU_MODELO"/>
      <sheetName val="Plan1"/>
      <sheetName val="LEVANTAMENTO"/>
      <sheetName val="CPU (RACSUNHO)"/>
      <sheetName val="PLANILHA abc rascunh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2">
          <cell r="B2" t="str">
            <v>SINAPI</v>
          </cell>
        </row>
        <row r="3">
          <cell r="B3" t="str">
            <v>SUDECAP</v>
          </cell>
        </row>
        <row r="4">
          <cell r="B4" t="str">
            <v>COMPOSIÇÃO</v>
          </cell>
        </row>
        <row r="5">
          <cell r="B5">
            <v>0</v>
          </cell>
        </row>
        <row r="6">
          <cell r="B6">
            <v>0</v>
          </cell>
        </row>
      </sheetData>
      <sheetData sheetId="34"/>
      <sheetData sheetId="35"/>
      <sheetData sheetId="36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PLANILHA"/>
      <sheetName val="PLANILHA RESUMO"/>
      <sheetName val="PLANILHA_RESUMO"/>
      <sheetName val="CRONOGRAMA"/>
      <sheetName val="BDI"/>
      <sheetName val="TIPO 1"/>
      <sheetName val="TIPO 2"/>
      <sheetName val="TIPO 3"/>
      <sheetName val="TIPO 4"/>
      <sheetName val="TIPO 5"/>
      <sheetName val="TIPO 6"/>
      <sheetName val="TIPO 7"/>
      <sheetName val="TIPO 8"/>
      <sheetName val="TIPO 9"/>
      <sheetName val="CP-01"/>
      <sheetName val="CP-02"/>
      <sheetName val="CP-03"/>
      <sheetName val="CP-04"/>
      <sheetName val="CP-05"/>
      <sheetName val="CP-06"/>
      <sheetName val="CP-07"/>
      <sheetName val="CP-08"/>
      <sheetName val="CP-09"/>
      <sheetName val="CP-10"/>
      <sheetName val="CP-11"/>
      <sheetName val="CP-12"/>
      <sheetName val="KIT"/>
      <sheetName val="CONCF CBUQ"/>
    </sheetNames>
    <sheetDataSet>
      <sheetData sheetId="0">
        <row r="2">
          <cell r="A2" t="str">
            <v>SECRETARIA MUNICIPAL DE OBRAS</v>
          </cell>
        </row>
      </sheetData>
      <sheetData sheetId="1">
        <row r="10">
          <cell r="A10" t="str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ELETRICA"/>
      <sheetName val="HIDRAULICA"/>
      <sheetName val="BDI"/>
      <sheetName val="Planilha"/>
      <sheetName val="Cron FIS"/>
      <sheetName val="Cron FIN"/>
      <sheetName val="Indireto"/>
      <sheetName val="Plan1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3">
          <cell r="O3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Plan1"/>
      <sheetName val="PLANILHA"/>
      <sheetName val="hidraulica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package" Target="../embeddings/Documento_do_Microsoft_Office_Word1.docx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package" Target="../embeddings/Documento_do_Microsoft_Office_Word2.docx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package" Target="../embeddings/Documento_do_Microsoft_Office_Word3.docx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package" Target="../embeddings/Documento_do_Microsoft_Office_Word4.docx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package" Target="../embeddings/Documento_do_Microsoft_Office_Word5.docx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33"/>
  <sheetViews>
    <sheetView tabSelected="1" showOutlineSymbols="0" showWhiteSpace="0" zoomScale="90" zoomScaleNormal="90" workbookViewId="0">
      <selection activeCell="C1" sqref="C1"/>
    </sheetView>
  </sheetViews>
  <sheetFormatPr defaultColWidth="8.75" defaultRowHeight="14.25"/>
  <cols>
    <col min="1" max="2" width="10" style="54" bestFit="1" customWidth="1"/>
    <col min="3" max="3" width="13.25" style="54" bestFit="1" customWidth="1"/>
    <col min="4" max="4" width="60" style="54" bestFit="1" customWidth="1"/>
    <col min="5" max="5" width="8" style="54" bestFit="1" customWidth="1"/>
    <col min="6" max="10" width="13" style="54" bestFit="1" customWidth="1"/>
    <col min="11" max="16384" width="8.75" style="54"/>
  </cols>
  <sheetData>
    <row r="1" spans="1:10" ht="15">
      <c r="A1" s="55"/>
      <c r="B1" s="55"/>
      <c r="C1" s="55"/>
      <c r="D1" s="55" t="s">
        <v>99</v>
      </c>
      <c r="E1" s="70" t="s">
        <v>100</v>
      </c>
      <c r="F1" s="70"/>
      <c r="G1" s="70" t="s">
        <v>101</v>
      </c>
      <c r="H1" s="70"/>
      <c r="I1" s="70" t="s">
        <v>1008</v>
      </c>
      <c r="J1" s="70"/>
    </row>
    <row r="2" spans="1:10" ht="79.900000000000006" customHeight="1">
      <c r="A2" s="51"/>
      <c r="B2" s="51"/>
      <c r="C2" s="51"/>
      <c r="D2" s="51" t="s">
        <v>102</v>
      </c>
      <c r="E2" s="71" t="s">
        <v>103</v>
      </c>
      <c r="F2" s="71"/>
      <c r="G2" s="71" t="s">
        <v>104</v>
      </c>
      <c r="H2" s="71"/>
      <c r="I2" s="71" t="s">
        <v>1009</v>
      </c>
      <c r="J2" s="71"/>
    </row>
    <row r="3" spans="1:10" ht="15">
      <c r="A3" s="76" t="s">
        <v>105</v>
      </c>
      <c r="B3" s="75"/>
      <c r="C3" s="75"/>
      <c r="D3" s="75"/>
      <c r="E3" s="75"/>
      <c r="F3" s="75"/>
      <c r="G3" s="75"/>
      <c r="H3" s="75"/>
      <c r="I3" s="75"/>
      <c r="J3" s="75"/>
    </row>
    <row r="4" spans="1:10" ht="30" customHeight="1">
      <c r="A4" s="60" t="s">
        <v>106</v>
      </c>
      <c r="B4" s="62" t="s">
        <v>107</v>
      </c>
      <c r="C4" s="60" t="s">
        <v>108</v>
      </c>
      <c r="D4" s="60" t="s">
        <v>109</v>
      </c>
      <c r="E4" s="63" t="s">
        <v>110</v>
      </c>
      <c r="F4" s="62" t="s">
        <v>111</v>
      </c>
      <c r="G4" s="62" t="s">
        <v>112</v>
      </c>
      <c r="H4" s="62" t="s">
        <v>113</v>
      </c>
      <c r="I4" s="62" t="s">
        <v>114</v>
      </c>
      <c r="J4" s="62" t="s">
        <v>115</v>
      </c>
    </row>
    <row r="5" spans="1:10" ht="24" customHeight="1">
      <c r="A5" s="59" t="s">
        <v>116</v>
      </c>
      <c r="B5" s="59"/>
      <c r="C5" s="59"/>
      <c r="D5" s="59" t="s">
        <v>117</v>
      </c>
      <c r="E5" s="59"/>
      <c r="F5" s="27"/>
      <c r="G5" s="59"/>
      <c r="H5" s="59"/>
      <c r="I5" s="28">
        <v>5736.86</v>
      </c>
      <c r="J5" s="29">
        <f t="shared" ref="J5:J36" si="0">I5 / 317557.73</f>
        <v>1.8065565590231421E-2</v>
      </c>
    </row>
    <row r="6" spans="1:10" ht="72" customHeight="1">
      <c r="A6" s="61" t="s">
        <v>118</v>
      </c>
      <c r="B6" s="30" t="s">
        <v>119</v>
      </c>
      <c r="C6" s="61" t="s">
        <v>120</v>
      </c>
      <c r="D6" s="61" t="s">
        <v>121</v>
      </c>
      <c r="E6" s="31" t="s">
        <v>122</v>
      </c>
      <c r="F6" s="30">
        <v>1</v>
      </c>
      <c r="G6" s="32">
        <v>1109.6199999999999</v>
      </c>
      <c r="H6" s="32">
        <f t="shared" ref="H6:H11" si="1">TRUNC(G6 * (1 + 23.69 / 100), 2)</f>
        <v>1372.48</v>
      </c>
      <c r="I6" s="32">
        <f t="shared" ref="I6:I11" si="2">TRUNC(F6 * H6, 2)</f>
        <v>1372.48</v>
      </c>
      <c r="J6" s="33">
        <f t="shared" si="0"/>
        <v>4.3219858008180121E-3</v>
      </c>
    </row>
    <row r="7" spans="1:10" ht="24" customHeight="1">
      <c r="A7" s="61" t="s">
        <v>123</v>
      </c>
      <c r="B7" s="30" t="s">
        <v>124</v>
      </c>
      <c r="C7" s="61" t="s">
        <v>125</v>
      </c>
      <c r="D7" s="61" t="s">
        <v>126</v>
      </c>
      <c r="E7" s="31" t="s">
        <v>18</v>
      </c>
      <c r="F7" s="30">
        <v>1</v>
      </c>
      <c r="G7" s="32">
        <v>500</v>
      </c>
      <c r="H7" s="32">
        <f t="shared" si="1"/>
        <v>618.45000000000005</v>
      </c>
      <c r="I7" s="32">
        <f t="shared" si="2"/>
        <v>618.45000000000005</v>
      </c>
      <c r="J7" s="33">
        <f t="shared" si="0"/>
        <v>1.9475199044910671E-3</v>
      </c>
    </row>
    <row r="8" spans="1:10" ht="24" customHeight="1">
      <c r="A8" s="61" t="s">
        <v>127</v>
      </c>
      <c r="B8" s="30" t="s">
        <v>128</v>
      </c>
      <c r="C8" s="61" t="s">
        <v>125</v>
      </c>
      <c r="D8" s="61" t="s">
        <v>129</v>
      </c>
      <c r="E8" s="31" t="s">
        <v>18</v>
      </c>
      <c r="F8" s="30">
        <v>1</v>
      </c>
      <c r="G8" s="32">
        <v>500</v>
      </c>
      <c r="H8" s="32">
        <f t="shared" si="1"/>
        <v>618.45000000000005</v>
      </c>
      <c r="I8" s="32">
        <f t="shared" si="2"/>
        <v>618.45000000000005</v>
      </c>
      <c r="J8" s="33">
        <f t="shared" si="0"/>
        <v>1.9475199044910671E-3</v>
      </c>
    </row>
    <row r="9" spans="1:10" ht="36" customHeight="1">
      <c r="A9" s="61" t="s">
        <v>130</v>
      </c>
      <c r="B9" s="30" t="s">
        <v>131</v>
      </c>
      <c r="C9" s="61" t="s">
        <v>132</v>
      </c>
      <c r="D9" s="61" t="s">
        <v>133</v>
      </c>
      <c r="E9" s="31" t="s">
        <v>134</v>
      </c>
      <c r="F9" s="30">
        <v>3</v>
      </c>
      <c r="G9" s="32">
        <v>595</v>
      </c>
      <c r="H9" s="32">
        <f t="shared" si="1"/>
        <v>735.95</v>
      </c>
      <c r="I9" s="32">
        <f t="shared" si="2"/>
        <v>2207.85</v>
      </c>
      <c r="J9" s="33">
        <f t="shared" si="0"/>
        <v>6.9525940999767191E-3</v>
      </c>
    </row>
    <row r="10" spans="1:10" ht="24" customHeight="1">
      <c r="A10" s="61" t="s">
        <v>135</v>
      </c>
      <c r="B10" s="30" t="s">
        <v>136</v>
      </c>
      <c r="C10" s="61" t="s">
        <v>125</v>
      </c>
      <c r="D10" s="61" t="s">
        <v>137</v>
      </c>
      <c r="E10" s="31" t="s">
        <v>18</v>
      </c>
      <c r="F10" s="30">
        <v>1</v>
      </c>
      <c r="G10" s="32">
        <v>251.64</v>
      </c>
      <c r="H10" s="32">
        <f t="shared" si="1"/>
        <v>311.25</v>
      </c>
      <c r="I10" s="32">
        <f t="shared" si="2"/>
        <v>311.25</v>
      </c>
      <c r="J10" s="33">
        <f t="shared" si="0"/>
        <v>9.8013674552970258E-4</v>
      </c>
    </row>
    <row r="11" spans="1:10" ht="24" customHeight="1">
      <c r="A11" s="61" t="s">
        <v>138</v>
      </c>
      <c r="B11" s="30" t="s">
        <v>139</v>
      </c>
      <c r="C11" s="61" t="s">
        <v>125</v>
      </c>
      <c r="D11" s="61" t="s">
        <v>140</v>
      </c>
      <c r="E11" s="31" t="s">
        <v>18</v>
      </c>
      <c r="F11" s="30">
        <v>1</v>
      </c>
      <c r="G11" s="32">
        <v>491.86</v>
      </c>
      <c r="H11" s="32">
        <f t="shared" si="1"/>
        <v>608.38</v>
      </c>
      <c r="I11" s="32">
        <f t="shared" si="2"/>
        <v>608.38</v>
      </c>
      <c r="J11" s="33">
        <f t="shared" si="0"/>
        <v>1.9158091349248531E-3</v>
      </c>
    </row>
    <row r="12" spans="1:10" ht="24" customHeight="1">
      <c r="A12" s="59" t="s">
        <v>141</v>
      </c>
      <c r="B12" s="59"/>
      <c r="C12" s="59"/>
      <c r="D12" s="59" t="s">
        <v>142</v>
      </c>
      <c r="E12" s="59"/>
      <c r="F12" s="27"/>
      <c r="G12" s="59"/>
      <c r="H12" s="59"/>
      <c r="I12" s="28">
        <v>13003.25</v>
      </c>
      <c r="J12" s="29">
        <f t="shared" si="0"/>
        <v>4.0947672727097525E-2</v>
      </c>
    </row>
    <row r="13" spans="1:10" ht="24" customHeight="1">
      <c r="A13" s="61" t="s">
        <v>143</v>
      </c>
      <c r="B13" s="30" t="s">
        <v>144</v>
      </c>
      <c r="C13" s="61" t="s">
        <v>132</v>
      </c>
      <c r="D13" s="61" t="s">
        <v>145</v>
      </c>
      <c r="E13" s="31" t="s">
        <v>146</v>
      </c>
      <c r="F13" s="30">
        <v>428</v>
      </c>
      <c r="G13" s="32">
        <v>16.829999999999998</v>
      </c>
      <c r="H13" s="32">
        <f t="shared" ref="H13:H20" si="3">TRUNC(G13 * (1 + 23.69 / 100), 2)</f>
        <v>20.81</v>
      </c>
      <c r="I13" s="32">
        <f t="shared" ref="I13:I20" si="4">TRUNC(F13 * H13, 2)</f>
        <v>8906.68</v>
      </c>
      <c r="J13" s="33">
        <f t="shared" si="0"/>
        <v>2.8047435658391944E-2</v>
      </c>
    </row>
    <row r="14" spans="1:10" ht="24" customHeight="1">
      <c r="A14" s="61" t="s">
        <v>147</v>
      </c>
      <c r="B14" s="30" t="s">
        <v>148</v>
      </c>
      <c r="C14" s="61" t="s">
        <v>120</v>
      </c>
      <c r="D14" s="61" t="s">
        <v>149</v>
      </c>
      <c r="E14" s="31" t="s">
        <v>150</v>
      </c>
      <c r="F14" s="30">
        <v>13.18</v>
      </c>
      <c r="G14" s="32">
        <v>36.299999999999997</v>
      </c>
      <c r="H14" s="32">
        <f t="shared" si="3"/>
        <v>44.89</v>
      </c>
      <c r="I14" s="32">
        <f t="shared" si="4"/>
        <v>591.65</v>
      </c>
      <c r="J14" s="33">
        <f t="shared" si="0"/>
        <v>1.8631258007795937E-3</v>
      </c>
    </row>
    <row r="15" spans="1:10" ht="24" customHeight="1">
      <c r="A15" s="61" t="s">
        <v>151</v>
      </c>
      <c r="B15" s="30" t="s">
        <v>152</v>
      </c>
      <c r="C15" s="61" t="s">
        <v>132</v>
      </c>
      <c r="D15" s="61" t="s">
        <v>153</v>
      </c>
      <c r="E15" s="31" t="s">
        <v>154</v>
      </c>
      <c r="F15" s="30">
        <v>300</v>
      </c>
      <c r="G15" s="32">
        <v>0.48</v>
      </c>
      <c r="H15" s="32">
        <f t="shared" si="3"/>
        <v>0.59</v>
      </c>
      <c r="I15" s="32">
        <f t="shared" si="4"/>
        <v>177</v>
      </c>
      <c r="J15" s="33">
        <f t="shared" si="0"/>
        <v>5.5737896854219239E-4</v>
      </c>
    </row>
    <row r="16" spans="1:10" ht="36" customHeight="1">
      <c r="A16" s="61" t="s">
        <v>155</v>
      </c>
      <c r="B16" s="30" t="s">
        <v>156</v>
      </c>
      <c r="C16" s="61" t="s">
        <v>132</v>
      </c>
      <c r="D16" s="61" t="s">
        <v>157</v>
      </c>
      <c r="E16" s="31" t="s">
        <v>154</v>
      </c>
      <c r="F16" s="30">
        <v>300</v>
      </c>
      <c r="G16" s="32">
        <v>0.35</v>
      </c>
      <c r="H16" s="32">
        <f t="shared" si="3"/>
        <v>0.43</v>
      </c>
      <c r="I16" s="32">
        <f t="shared" si="4"/>
        <v>129</v>
      </c>
      <c r="J16" s="33">
        <f t="shared" si="0"/>
        <v>4.0622534995447915E-4</v>
      </c>
    </row>
    <row r="17" spans="1:10" ht="24" customHeight="1">
      <c r="A17" s="61" t="s">
        <v>158</v>
      </c>
      <c r="B17" s="30" t="s">
        <v>159</v>
      </c>
      <c r="C17" s="61" t="s">
        <v>125</v>
      </c>
      <c r="D17" s="61" t="s">
        <v>160</v>
      </c>
      <c r="E17" s="31" t="s">
        <v>150</v>
      </c>
      <c r="F17" s="30">
        <v>28.26</v>
      </c>
      <c r="G17" s="32">
        <v>20.65</v>
      </c>
      <c r="H17" s="32">
        <f t="shared" si="3"/>
        <v>25.54</v>
      </c>
      <c r="I17" s="32">
        <f t="shared" si="4"/>
        <v>721.76</v>
      </c>
      <c r="J17" s="33">
        <f t="shared" si="0"/>
        <v>2.2728465781639137E-3</v>
      </c>
    </row>
    <row r="18" spans="1:10" ht="36" customHeight="1">
      <c r="A18" s="61" t="s">
        <v>161</v>
      </c>
      <c r="B18" s="30" t="s">
        <v>162</v>
      </c>
      <c r="C18" s="61" t="s">
        <v>120</v>
      </c>
      <c r="D18" s="61" t="s">
        <v>163</v>
      </c>
      <c r="E18" s="31" t="s">
        <v>154</v>
      </c>
      <c r="F18" s="30">
        <v>180</v>
      </c>
      <c r="G18" s="32">
        <v>4.09</v>
      </c>
      <c r="H18" s="32">
        <f t="shared" si="3"/>
        <v>5.05</v>
      </c>
      <c r="I18" s="32">
        <f t="shared" si="4"/>
        <v>909</v>
      </c>
      <c r="J18" s="33">
        <f t="shared" si="0"/>
        <v>2.8624716520048183E-3</v>
      </c>
    </row>
    <row r="19" spans="1:10" ht="48" customHeight="1">
      <c r="A19" s="61" t="s">
        <v>164</v>
      </c>
      <c r="B19" s="30" t="s">
        <v>165</v>
      </c>
      <c r="C19" s="61" t="s">
        <v>120</v>
      </c>
      <c r="D19" s="61" t="s">
        <v>166</v>
      </c>
      <c r="E19" s="31" t="s">
        <v>154</v>
      </c>
      <c r="F19" s="30">
        <v>180</v>
      </c>
      <c r="G19" s="32">
        <v>2.38</v>
      </c>
      <c r="H19" s="32">
        <f t="shared" si="3"/>
        <v>2.94</v>
      </c>
      <c r="I19" s="32">
        <f t="shared" si="4"/>
        <v>529.20000000000005</v>
      </c>
      <c r="J19" s="33">
        <f t="shared" si="0"/>
        <v>1.6664686449295379E-3</v>
      </c>
    </row>
    <row r="20" spans="1:10" ht="24" customHeight="1">
      <c r="A20" s="61" t="s">
        <v>167</v>
      </c>
      <c r="B20" s="30" t="s">
        <v>168</v>
      </c>
      <c r="C20" s="61" t="s">
        <v>125</v>
      </c>
      <c r="D20" s="61" t="s">
        <v>169</v>
      </c>
      <c r="E20" s="31" t="s">
        <v>170</v>
      </c>
      <c r="F20" s="30">
        <v>6</v>
      </c>
      <c r="G20" s="32">
        <v>140</v>
      </c>
      <c r="H20" s="32">
        <f t="shared" si="3"/>
        <v>173.16</v>
      </c>
      <c r="I20" s="32">
        <f t="shared" si="4"/>
        <v>1038.96</v>
      </c>
      <c r="J20" s="33">
        <f t="shared" si="0"/>
        <v>3.2717200743310518E-3</v>
      </c>
    </row>
    <row r="21" spans="1:10" ht="24" customHeight="1">
      <c r="A21" s="59" t="s">
        <v>171</v>
      </c>
      <c r="B21" s="59"/>
      <c r="C21" s="59"/>
      <c r="D21" s="59" t="s">
        <v>172</v>
      </c>
      <c r="E21" s="59"/>
      <c r="F21" s="27"/>
      <c r="G21" s="59"/>
      <c r="H21" s="59"/>
      <c r="I21" s="28">
        <v>63086.97</v>
      </c>
      <c r="J21" s="29">
        <f t="shared" si="0"/>
        <v>0.19866299585905217</v>
      </c>
    </row>
    <row r="22" spans="1:10" ht="24" customHeight="1">
      <c r="A22" s="61" t="s">
        <v>173</v>
      </c>
      <c r="B22" s="30" t="s">
        <v>174</v>
      </c>
      <c r="C22" s="61" t="s">
        <v>175</v>
      </c>
      <c r="D22" s="61" t="s">
        <v>176</v>
      </c>
      <c r="E22" s="31" t="s">
        <v>18</v>
      </c>
      <c r="F22" s="30">
        <v>8</v>
      </c>
      <c r="G22" s="32">
        <v>93.78</v>
      </c>
      <c r="H22" s="32">
        <f t="shared" ref="H22:H47" si="5">TRUNC(G22 * (1 + 23.69 / 100), 2)</f>
        <v>115.99</v>
      </c>
      <c r="I22" s="32">
        <f t="shared" ref="I22:I47" si="6">TRUNC(F22 * H22, 2)</f>
        <v>927.92</v>
      </c>
      <c r="J22" s="33">
        <f t="shared" si="0"/>
        <v>2.9220513699981417E-3</v>
      </c>
    </row>
    <row r="23" spans="1:10" ht="24" customHeight="1">
      <c r="A23" s="61" t="s">
        <v>177</v>
      </c>
      <c r="B23" s="30" t="s">
        <v>178</v>
      </c>
      <c r="C23" s="61" t="s">
        <v>179</v>
      </c>
      <c r="D23" s="61" t="s">
        <v>180</v>
      </c>
      <c r="E23" s="31" t="s">
        <v>18</v>
      </c>
      <c r="F23" s="30">
        <v>8</v>
      </c>
      <c r="G23" s="32">
        <v>182.02</v>
      </c>
      <c r="H23" s="32">
        <f t="shared" si="5"/>
        <v>225.14</v>
      </c>
      <c r="I23" s="32">
        <f t="shared" si="6"/>
        <v>1801.12</v>
      </c>
      <c r="J23" s="33">
        <f t="shared" si="0"/>
        <v>5.6717876148062903E-3</v>
      </c>
    </row>
    <row r="24" spans="1:10" ht="24" customHeight="1">
      <c r="A24" s="61" t="s">
        <v>181</v>
      </c>
      <c r="B24" s="30" t="s">
        <v>182</v>
      </c>
      <c r="C24" s="61" t="s">
        <v>179</v>
      </c>
      <c r="D24" s="61" t="s">
        <v>183</v>
      </c>
      <c r="E24" s="31" t="s">
        <v>18</v>
      </c>
      <c r="F24" s="30">
        <v>6</v>
      </c>
      <c r="G24" s="32">
        <v>455.81</v>
      </c>
      <c r="H24" s="32">
        <f t="shared" si="5"/>
        <v>563.79</v>
      </c>
      <c r="I24" s="32">
        <f t="shared" si="6"/>
        <v>3382.74</v>
      </c>
      <c r="J24" s="33">
        <f t="shared" si="0"/>
        <v>1.0652362327945851E-2</v>
      </c>
    </row>
    <row r="25" spans="1:10" ht="36" customHeight="1">
      <c r="A25" s="61" t="s">
        <v>184</v>
      </c>
      <c r="B25" s="30" t="s">
        <v>185</v>
      </c>
      <c r="C25" s="61" t="s">
        <v>120</v>
      </c>
      <c r="D25" s="61" t="s">
        <v>186</v>
      </c>
      <c r="E25" s="31" t="s">
        <v>154</v>
      </c>
      <c r="F25" s="30">
        <v>12</v>
      </c>
      <c r="G25" s="32">
        <v>27.08</v>
      </c>
      <c r="H25" s="32">
        <f t="shared" si="5"/>
        <v>33.49</v>
      </c>
      <c r="I25" s="32">
        <f t="shared" si="6"/>
        <v>401.88</v>
      </c>
      <c r="J25" s="33">
        <f t="shared" si="0"/>
        <v>1.2655336716256285E-3</v>
      </c>
    </row>
    <row r="26" spans="1:10" ht="36" customHeight="1">
      <c r="A26" s="61" t="s">
        <v>187</v>
      </c>
      <c r="B26" s="30" t="s">
        <v>188</v>
      </c>
      <c r="C26" s="61" t="s">
        <v>120</v>
      </c>
      <c r="D26" s="61" t="s">
        <v>189</v>
      </c>
      <c r="E26" s="31" t="s">
        <v>154</v>
      </c>
      <c r="F26" s="30">
        <v>40</v>
      </c>
      <c r="G26" s="32">
        <v>16.21</v>
      </c>
      <c r="H26" s="32">
        <f t="shared" si="5"/>
        <v>20.05</v>
      </c>
      <c r="I26" s="32">
        <f t="shared" si="6"/>
        <v>802</v>
      </c>
      <c r="J26" s="33">
        <f t="shared" si="0"/>
        <v>2.5255250439030412E-3</v>
      </c>
    </row>
    <row r="27" spans="1:10" ht="36" customHeight="1">
      <c r="A27" s="61" t="s">
        <v>190</v>
      </c>
      <c r="B27" s="30" t="s">
        <v>191</v>
      </c>
      <c r="C27" s="61" t="s">
        <v>120</v>
      </c>
      <c r="D27" s="61" t="s">
        <v>192</v>
      </c>
      <c r="E27" s="31" t="s">
        <v>154</v>
      </c>
      <c r="F27" s="30">
        <v>12</v>
      </c>
      <c r="G27" s="32">
        <v>19.86</v>
      </c>
      <c r="H27" s="32">
        <f t="shared" si="5"/>
        <v>24.56</v>
      </c>
      <c r="I27" s="32">
        <f t="shared" si="6"/>
        <v>294.72000000000003</v>
      </c>
      <c r="J27" s="33">
        <f t="shared" si="0"/>
        <v>9.2808321812855895E-4</v>
      </c>
    </row>
    <row r="28" spans="1:10" ht="36" customHeight="1">
      <c r="A28" s="61" t="s">
        <v>193</v>
      </c>
      <c r="B28" s="30" t="s">
        <v>194</v>
      </c>
      <c r="C28" s="61" t="s">
        <v>120</v>
      </c>
      <c r="D28" s="61" t="s">
        <v>195</v>
      </c>
      <c r="E28" s="31" t="s">
        <v>154</v>
      </c>
      <c r="F28" s="30">
        <v>154</v>
      </c>
      <c r="G28" s="32">
        <v>25.1</v>
      </c>
      <c r="H28" s="32">
        <f t="shared" si="5"/>
        <v>31.04</v>
      </c>
      <c r="I28" s="32">
        <f t="shared" si="6"/>
        <v>4780.16</v>
      </c>
      <c r="J28" s="33">
        <f t="shared" si="0"/>
        <v>1.5052885029755063E-2</v>
      </c>
    </row>
    <row r="29" spans="1:10" ht="36" customHeight="1">
      <c r="A29" s="61" t="s">
        <v>196</v>
      </c>
      <c r="B29" s="30" t="s">
        <v>197</v>
      </c>
      <c r="C29" s="61" t="s">
        <v>120</v>
      </c>
      <c r="D29" s="61" t="s">
        <v>198</v>
      </c>
      <c r="E29" s="31" t="s">
        <v>154</v>
      </c>
      <c r="F29" s="30">
        <v>10</v>
      </c>
      <c r="G29" s="32">
        <v>31.29</v>
      </c>
      <c r="H29" s="32">
        <f t="shared" si="5"/>
        <v>38.700000000000003</v>
      </c>
      <c r="I29" s="32">
        <f t="shared" si="6"/>
        <v>387</v>
      </c>
      <c r="J29" s="33">
        <f t="shared" si="0"/>
        <v>1.2186760498634375E-3</v>
      </c>
    </row>
    <row r="30" spans="1:10" ht="36" customHeight="1">
      <c r="A30" s="61" t="s">
        <v>199</v>
      </c>
      <c r="B30" s="30" t="s">
        <v>200</v>
      </c>
      <c r="C30" s="61" t="s">
        <v>120</v>
      </c>
      <c r="D30" s="61" t="s">
        <v>201</v>
      </c>
      <c r="E30" s="31" t="s">
        <v>154</v>
      </c>
      <c r="F30" s="30">
        <v>30</v>
      </c>
      <c r="G30" s="32">
        <v>42.07</v>
      </c>
      <c r="H30" s="32">
        <f t="shared" si="5"/>
        <v>52.03</v>
      </c>
      <c r="I30" s="32">
        <f t="shared" si="6"/>
        <v>1560.9</v>
      </c>
      <c r="J30" s="33">
        <f t="shared" si="0"/>
        <v>4.9153267344491979E-3</v>
      </c>
    </row>
    <row r="31" spans="1:10" ht="36" customHeight="1">
      <c r="A31" s="61" t="s">
        <v>202</v>
      </c>
      <c r="B31" s="30" t="s">
        <v>203</v>
      </c>
      <c r="C31" s="61" t="s">
        <v>120</v>
      </c>
      <c r="D31" s="61" t="s">
        <v>204</v>
      </c>
      <c r="E31" s="31" t="s">
        <v>154</v>
      </c>
      <c r="F31" s="30">
        <v>8</v>
      </c>
      <c r="G31" s="32">
        <v>48.74</v>
      </c>
      <c r="H31" s="32">
        <f t="shared" si="5"/>
        <v>60.28</v>
      </c>
      <c r="I31" s="32">
        <f t="shared" si="6"/>
        <v>482.24</v>
      </c>
      <c r="J31" s="33">
        <f t="shared" si="0"/>
        <v>1.518590021411225E-3</v>
      </c>
    </row>
    <row r="32" spans="1:10" ht="36" customHeight="1">
      <c r="A32" s="61" t="s">
        <v>205</v>
      </c>
      <c r="B32" s="30" t="s">
        <v>206</v>
      </c>
      <c r="C32" s="61" t="s">
        <v>120</v>
      </c>
      <c r="D32" s="61" t="s">
        <v>207</v>
      </c>
      <c r="E32" s="31" t="s">
        <v>154</v>
      </c>
      <c r="F32" s="30">
        <v>208</v>
      </c>
      <c r="G32" s="32">
        <v>76.34</v>
      </c>
      <c r="H32" s="32">
        <f t="shared" si="5"/>
        <v>94.42</v>
      </c>
      <c r="I32" s="32">
        <f t="shared" si="6"/>
        <v>19639.36</v>
      </c>
      <c r="J32" s="33">
        <f t="shared" si="0"/>
        <v>6.1845006890558142E-2</v>
      </c>
    </row>
    <row r="33" spans="1:10" ht="24" customHeight="1">
      <c r="A33" s="61" t="s">
        <v>208</v>
      </c>
      <c r="B33" s="30" t="s">
        <v>209</v>
      </c>
      <c r="C33" s="61" t="s">
        <v>179</v>
      </c>
      <c r="D33" s="61" t="s">
        <v>210</v>
      </c>
      <c r="E33" s="31" t="s">
        <v>18</v>
      </c>
      <c r="F33" s="30">
        <v>2</v>
      </c>
      <c r="G33" s="32">
        <v>2643.39</v>
      </c>
      <c r="H33" s="32">
        <f t="shared" si="5"/>
        <v>3269.6</v>
      </c>
      <c r="I33" s="32">
        <f t="shared" si="6"/>
        <v>6539.2</v>
      </c>
      <c r="J33" s="33">
        <f t="shared" si="0"/>
        <v>2.0592161305599457E-2</v>
      </c>
    </row>
    <row r="34" spans="1:10" ht="24" customHeight="1">
      <c r="A34" s="61" t="s">
        <v>211</v>
      </c>
      <c r="B34" s="30" t="s">
        <v>212</v>
      </c>
      <c r="C34" s="61" t="s">
        <v>179</v>
      </c>
      <c r="D34" s="61" t="s">
        <v>213</v>
      </c>
      <c r="E34" s="31" t="s">
        <v>18</v>
      </c>
      <c r="F34" s="30">
        <v>2</v>
      </c>
      <c r="G34" s="32">
        <v>3619.03</v>
      </c>
      <c r="H34" s="32">
        <f t="shared" si="5"/>
        <v>4476.37</v>
      </c>
      <c r="I34" s="32">
        <f t="shared" si="6"/>
        <v>8952.74</v>
      </c>
      <c r="J34" s="33">
        <f t="shared" si="0"/>
        <v>2.8192480151561734E-2</v>
      </c>
    </row>
    <row r="35" spans="1:10" ht="48" customHeight="1">
      <c r="A35" s="61" t="s">
        <v>214</v>
      </c>
      <c r="B35" s="30" t="s">
        <v>215</v>
      </c>
      <c r="C35" s="61" t="s">
        <v>120</v>
      </c>
      <c r="D35" s="61" t="s">
        <v>216</v>
      </c>
      <c r="E35" s="31" t="s">
        <v>18</v>
      </c>
      <c r="F35" s="30">
        <v>1</v>
      </c>
      <c r="G35" s="32">
        <v>61.25</v>
      </c>
      <c r="H35" s="32">
        <f t="shared" si="5"/>
        <v>75.760000000000005</v>
      </c>
      <c r="I35" s="32">
        <f t="shared" si="6"/>
        <v>75.760000000000005</v>
      </c>
      <c r="J35" s="33">
        <f t="shared" si="0"/>
        <v>2.3857079467094064E-4</v>
      </c>
    </row>
    <row r="36" spans="1:10" ht="48" customHeight="1">
      <c r="A36" s="61" t="s">
        <v>217</v>
      </c>
      <c r="B36" s="30" t="s">
        <v>218</v>
      </c>
      <c r="C36" s="61" t="s">
        <v>120</v>
      </c>
      <c r="D36" s="61" t="s">
        <v>219</v>
      </c>
      <c r="E36" s="31" t="s">
        <v>18</v>
      </c>
      <c r="F36" s="30">
        <v>1</v>
      </c>
      <c r="G36" s="32">
        <v>88.88</v>
      </c>
      <c r="H36" s="32">
        <f t="shared" si="5"/>
        <v>109.93</v>
      </c>
      <c r="I36" s="32">
        <f t="shared" si="6"/>
        <v>109.93</v>
      </c>
      <c r="J36" s="33">
        <f t="shared" si="0"/>
        <v>3.4617327690306896E-4</v>
      </c>
    </row>
    <row r="37" spans="1:10" ht="36" customHeight="1">
      <c r="A37" s="61" t="s">
        <v>220</v>
      </c>
      <c r="B37" s="30" t="s">
        <v>221</v>
      </c>
      <c r="C37" s="61" t="s">
        <v>120</v>
      </c>
      <c r="D37" s="61" t="s">
        <v>222</v>
      </c>
      <c r="E37" s="31" t="s">
        <v>18</v>
      </c>
      <c r="F37" s="30">
        <v>4</v>
      </c>
      <c r="G37" s="32">
        <v>74</v>
      </c>
      <c r="H37" s="32">
        <f t="shared" si="5"/>
        <v>91.53</v>
      </c>
      <c r="I37" s="32">
        <f t="shared" si="6"/>
        <v>366.12</v>
      </c>
      <c r="J37" s="33">
        <f t="shared" ref="J37:J68" si="7">I37 / 317557.73</f>
        <v>1.1529242257777824E-3</v>
      </c>
    </row>
    <row r="38" spans="1:10" ht="36" customHeight="1">
      <c r="A38" s="61" t="s">
        <v>223</v>
      </c>
      <c r="B38" s="30" t="s">
        <v>224</v>
      </c>
      <c r="C38" s="61" t="s">
        <v>120</v>
      </c>
      <c r="D38" s="61" t="s">
        <v>225</v>
      </c>
      <c r="E38" s="31" t="s">
        <v>18</v>
      </c>
      <c r="F38" s="30">
        <v>4</v>
      </c>
      <c r="G38" s="32">
        <v>225.41</v>
      </c>
      <c r="H38" s="32">
        <f t="shared" si="5"/>
        <v>278.8</v>
      </c>
      <c r="I38" s="32">
        <f t="shared" si="6"/>
        <v>1115.2</v>
      </c>
      <c r="J38" s="33">
        <f t="shared" si="7"/>
        <v>3.5118024051878699E-3</v>
      </c>
    </row>
    <row r="39" spans="1:10" ht="36" customHeight="1">
      <c r="A39" s="61" t="s">
        <v>226</v>
      </c>
      <c r="B39" s="30" t="s">
        <v>227</v>
      </c>
      <c r="C39" s="61" t="s">
        <v>120</v>
      </c>
      <c r="D39" s="61" t="s">
        <v>228</v>
      </c>
      <c r="E39" s="31" t="s">
        <v>18</v>
      </c>
      <c r="F39" s="30">
        <v>5</v>
      </c>
      <c r="G39" s="32">
        <v>365.49</v>
      </c>
      <c r="H39" s="32">
        <f t="shared" si="5"/>
        <v>452.07</v>
      </c>
      <c r="I39" s="32">
        <f t="shared" si="6"/>
        <v>2260.35</v>
      </c>
      <c r="J39" s="33">
        <f t="shared" si="7"/>
        <v>7.1179183703070307E-3</v>
      </c>
    </row>
    <row r="40" spans="1:10" ht="48" customHeight="1">
      <c r="A40" s="61" t="s">
        <v>229</v>
      </c>
      <c r="B40" s="30" t="s">
        <v>230</v>
      </c>
      <c r="C40" s="61" t="s">
        <v>120</v>
      </c>
      <c r="D40" s="61" t="s">
        <v>231</v>
      </c>
      <c r="E40" s="31" t="s">
        <v>18</v>
      </c>
      <c r="F40" s="30">
        <v>2</v>
      </c>
      <c r="G40" s="32">
        <v>53.51</v>
      </c>
      <c r="H40" s="32">
        <f t="shared" si="5"/>
        <v>66.180000000000007</v>
      </c>
      <c r="I40" s="32">
        <f t="shared" si="6"/>
        <v>132.36000000000001</v>
      </c>
      <c r="J40" s="33">
        <f t="shared" si="7"/>
        <v>4.1680610325561915E-4</v>
      </c>
    </row>
    <row r="41" spans="1:10" ht="24" customHeight="1">
      <c r="A41" s="61" t="s">
        <v>232</v>
      </c>
      <c r="B41" s="30" t="s">
        <v>233</v>
      </c>
      <c r="C41" s="61" t="s">
        <v>120</v>
      </c>
      <c r="D41" s="61" t="s">
        <v>234</v>
      </c>
      <c r="E41" s="31" t="s">
        <v>122</v>
      </c>
      <c r="F41" s="30">
        <v>2</v>
      </c>
      <c r="G41" s="32">
        <v>525.33000000000004</v>
      </c>
      <c r="H41" s="32">
        <f t="shared" si="5"/>
        <v>649.78</v>
      </c>
      <c r="I41" s="32">
        <f t="shared" si="6"/>
        <v>1299.56</v>
      </c>
      <c r="J41" s="33">
        <f t="shared" si="7"/>
        <v>4.0923582619135108E-3</v>
      </c>
    </row>
    <row r="42" spans="1:10" ht="24" customHeight="1">
      <c r="A42" s="61" t="s">
        <v>235</v>
      </c>
      <c r="B42" s="30" t="s">
        <v>236</v>
      </c>
      <c r="C42" s="61" t="s">
        <v>120</v>
      </c>
      <c r="D42" s="61" t="s">
        <v>237</v>
      </c>
      <c r="E42" s="31" t="s">
        <v>122</v>
      </c>
      <c r="F42" s="30">
        <v>1</v>
      </c>
      <c r="G42" s="32">
        <v>391.78</v>
      </c>
      <c r="H42" s="32">
        <f t="shared" si="5"/>
        <v>484.59</v>
      </c>
      <c r="I42" s="32">
        <f t="shared" si="6"/>
        <v>484.59</v>
      </c>
      <c r="J42" s="33">
        <f t="shared" si="7"/>
        <v>1.5259902506545818E-3</v>
      </c>
    </row>
    <row r="43" spans="1:10" ht="24" customHeight="1">
      <c r="A43" s="61" t="s">
        <v>238</v>
      </c>
      <c r="B43" s="30" t="s">
        <v>239</v>
      </c>
      <c r="C43" s="61" t="s">
        <v>179</v>
      </c>
      <c r="D43" s="61" t="s">
        <v>240</v>
      </c>
      <c r="E43" s="31" t="s">
        <v>18</v>
      </c>
      <c r="F43" s="30">
        <v>1</v>
      </c>
      <c r="G43" s="32">
        <v>3813.05</v>
      </c>
      <c r="H43" s="32">
        <f t="shared" si="5"/>
        <v>4716.3599999999997</v>
      </c>
      <c r="I43" s="32">
        <f t="shared" si="6"/>
        <v>4716.3599999999997</v>
      </c>
      <c r="J43" s="33">
        <f t="shared" si="7"/>
        <v>1.4851976678382227E-2</v>
      </c>
    </row>
    <row r="44" spans="1:10" ht="24" customHeight="1">
      <c r="A44" s="61" t="s">
        <v>241</v>
      </c>
      <c r="B44" s="30" t="s">
        <v>242</v>
      </c>
      <c r="C44" s="61" t="s">
        <v>179</v>
      </c>
      <c r="D44" s="61" t="s">
        <v>243</v>
      </c>
      <c r="E44" s="31" t="s">
        <v>18</v>
      </c>
      <c r="F44" s="30">
        <v>1</v>
      </c>
      <c r="G44" s="32">
        <v>1084.5999999999999</v>
      </c>
      <c r="H44" s="32">
        <f t="shared" si="5"/>
        <v>1341.54</v>
      </c>
      <c r="I44" s="32">
        <f t="shared" si="6"/>
        <v>1341.54</v>
      </c>
      <c r="J44" s="33">
        <f t="shared" si="7"/>
        <v>4.2245546975033486E-3</v>
      </c>
    </row>
    <row r="45" spans="1:10" ht="60" customHeight="1">
      <c r="A45" s="61" t="s">
        <v>244</v>
      </c>
      <c r="B45" s="30" t="s">
        <v>245</v>
      </c>
      <c r="C45" s="61" t="s">
        <v>120</v>
      </c>
      <c r="D45" s="61" t="s">
        <v>246</v>
      </c>
      <c r="E45" s="31" t="s">
        <v>18</v>
      </c>
      <c r="F45" s="30">
        <v>1</v>
      </c>
      <c r="G45" s="32">
        <v>437.58</v>
      </c>
      <c r="H45" s="32">
        <f t="shared" si="5"/>
        <v>541.24</v>
      </c>
      <c r="I45" s="32">
        <f t="shared" si="6"/>
        <v>541.24</v>
      </c>
      <c r="J45" s="33">
        <f t="shared" si="7"/>
        <v>1.7043830109252892E-3</v>
      </c>
    </row>
    <row r="46" spans="1:10" ht="24" customHeight="1">
      <c r="A46" s="61" t="s">
        <v>247</v>
      </c>
      <c r="B46" s="30" t="s">
        <v>248</v>
      </c>
      <c r="C46" s="61" t="s">
        <v>179</v>
      </c>
      <c r="D46" s="61" t="s">
        <v>249</v>
      </c>
      <c r="E46" s="31" t="s">
        <v>18</v>
      </c>
      <c r="F46" s="30">
        <v>6</v>
      </c>
      <c r="G46" s="32">
        <v>87.8</v>
      </c>
      <c r="H46" s="32">
        <f t="shared" si="5"/>
        <v>108.59</v>
      </c>
      <c r="I46" s="32">
        <f t="shared" si="6"/>
        <v>651.54</v>
      </c>
      <c r="J46" s="33">
        <f t="shared" si="7"/>
        <v>2.0517214303049716E-3</v>
      </c>
    </row>
    <row r="47" spans="1:10" ht="36" customHeight="1">
      <c r="A47" s="61" t="s">
        <v>250</v>
      </c>
      <c r="B47" s="30" t="s">
        <v>251</v>
      </c>
      <c r="C47" s="61" t="s">
        <v>132</v>
      </c>
      <c r="D47" s="61" t="s">
        <v>252</v>
      </c>
      <c r="E47" s="31" t="s">
        <v>18</v>
      </c>
      <c r="F47" s="30">
        <v>6</v>
      </c>
      <c r="G47" s="32">
        <v>5.45</v>
      </c>
      <c r="H47" s="32">
        <f t="shared" si="5"/>
        <v>6.74</v>
      </c>
      <c r="I47" s="32">
        <f t="shared" si="6"/>
        <v>40.44</v>
      </c>
      <c r="J47" s="33">
        <f t="shared" si="7"/>
        <v>1.2734692366014834E-4</v>
      </c>
    </row>
    <row r="48" spans="1:10" ht="24" customHeight="1">
      <c r="A48" s="59" t="s">
        <v>253</v>
      </c>
      <c r="B48" s="59"/>
      <c r="C48" s="59"/>
      <c r="D48" s="59" t="s">
        <v>254</v>
      </c>
      <c r="E48" s="59"/>
      <c r="F48" s="27"/>
      <c r="G48" s="59"/>
      <c r="H48" s="59"/>
      <c r="I48" s="28">
        <v>42666.75</v>
      </c>
      <c r="J48" s="29">
        <f t="shared" si="7"/>
        <v>0.13435903449744399</v>
      </c>
    </row>
    <row r="49" spans="1:10" ht="24" customHeight="1">
      <c r="A49" s="59" t="s">
        <v>255</v>
      </c>
      <c r="B49" s="59"/>
      <c r="C49" s="59"/>
      <c r="D49" s="59" t="s">
        <v>256</v>
      </c>
      <c r="E49" s="59"/>
      <c r="F49" s="27"/>
      <c r="G49" s="59"/>
      <c r="H49" s="59"/>
      <c r="I49" s="28">
        <v>15729.41</v>
      </c>
      <c r="J49" s="29">
        <f t="shared" si="7"/>
        <v>4.9532442494786701E-2</v>
      </c>
    </row>
    <row r="50" spans="1:10" ht="24" customHeight="1">
      <c r="A50" s="61" t="s">
        <v>257</v>
      </c>
      <c r="B50" s="30" t="s">
        <v>258</v>
      </c>
      <c r="C50" s="61" t="s">
        <v>179</v>
      </c>
      <c r="D50" s="61" t="s">
        <v>259</v>
      </c>
      <c r="E50" s="31" t="s">
        <v>154</v>
      </c>
      <c r="F50" s="30">
        <v>8</v>
      </c>
      <c r="G50" s="32">
        <v>8.93</v>
      </c>
      <c r="H50" s="32">
        <f t="shared" ref="H50:H59" si="8">TRUNC(G50 * (1 + 23.69 / 100), 2)</f>
        <v>11.04</v>
      </c>
      <c r="I50" s="32">
        <f t="shared" ref="I50:I59" si="9">TRUNC(F50 * H50, 2)</f>
        <v>88.32</v>
      </c>
      <c r="J50" s="33">
        <f t="shared" si="7"/>
        <v>2.7812265820139221E-4</v>
      </c>
    </row>
    <row r="51" spans="1:10" ht="24" customHeight="1">
      <c r="A51" s="61" t="s">
        <v>260</v>
      </c>
      <c r="B51" s="30" t="s">
        <v>261</v>
      </c>
      <c r="C51" s="61" t="s">
        <v>175</v>
      </c>
      <c r="D51" s="61" t="s">
        <v>262</v>
      </c>
      <c r="E51" s="31" t="s">
        <v>154</v>
      </c>
      <c r="F51" s="30">
        <v>53</v>
      </c>
      <c r="G51" s="32">
        <v>41.03</v>
      </c>
      <c r="H51" s="32">
        <f t="shared" si="8"/>
        <v>50.75</v>
      </c>
      <c r="I51" s="32">
        <f t="shared" si="9"/>
        <v>2689.75</v>
      </c>
      <c r="J51" s="33">
        <f t="shared" si="7"/>
        <v>8.4701134499229492E-3</v>
      </c>
    </row>
    <row r="52" spans="1:10" ht="24" customHeight="1">
      <c r="A52" s="61" t="s">
        <v>263</v>
      </c>
      <c r="B52" s="30" t="s">
        <v>264</v>
      </c>
      <c r="C52" s="61" t="s">
        <v>179</v>
      </c>
      <c r="D52" s="61" t="s">
        <v>265</v>
      </c>
      <c r="E52" s="31" t="s">
        <v>154</v>
      </c>
      <c r="F52" s="30">
        <v>5</v>
      </c>
      <c r="G52" s="32">
        <v>14.59</v>
      </c>
      <c r="H52" s="32">
        <f t="shared" si="8"/>
        <v>18.04</v>
      </c>
      <c r="I52" s="32">
        <f t="shared" si="9"/>
        <v>90.2</v>
      </c>
      <c r="J52" s="33">
        <f t="shared" si="7"/>
        <v>2.8404284159607769E-4</v>
      </c>
    </row>
    <row r="53" spans="1:10" ht="24" customHeight="1">
      <c r="A53" s="61" t="s">
        <v>266</v>
      </c>
      <c r="B53" s="30" t="s">
        <v>267</v>
      </c>
      <c r="C53" s="61" t="s">
        <v>179</v>
      </c>
      <c r="D53" s="61" t="s">
        <v>268</v>
      </c>
      <c r="E53" s="31" t="s">
        <v>154</v>
      </c>
      <c r="F53" s="30">
        <v>11</v>
      </c>
      <c r="G53" s="32">
        <v>21.26</v>
      </c>
      <c r="H53" s="32">
        <f t="shared" si="8"/>
        <v>26.29</v>
      </c>
      <c r="I53" s="32">
        <f t="shared" si="9"/>
        <v>289.19</v>
      </c>
      <c r="J53" s="33">
        <f t="shared" si="7"/>
        <v>9.106690616537661E-4</v>
      </c>
    </row>
    <row r="54" spans="1:10" ht="36" customHeight="1">
      <c r="A54" s="61" t="s">
        <v>269</v>
      </c>
      <c r="B54" s="30" t="s">
        <v>270</v>
      </c>
      <c r="C54" s="61" t="s">
        <v>132</v>
      </c>
      <c r="D54" s="61" t="s">
        <v>271</v>
      </c>
      <c r="E54" s="31" t="s">
        <v>154</v>
      </c>
      <c r="F54" s="30">
        <v>155</v>
      </c>
      <c r="G54" s="32">
        <v>4.6100000000000003</v>
      </c>
      <c r="H54" s="32">
        <f t="shared" si="8"/>
        <v>5.7</v>
      </c>
      <c r="I54" s="32">
        <f t="shared" si="9"/>
        <v>883.5</v>
      </c>
      <c r="J54" s="33">
        <f t="shared" si="7"/>
        <v>2.7821712921300957E-3</v>
      </c>
    </row>
    <row r="55" spans="1:10" ht="36" customHeight="1">
      <c r="A55" s="61" t="s">
        <v>272</v>
      </c>
      <c r="B55" s="30" t="s">
        <v>273</v>
      </c>
      <c r="C55" s="61" t="s">
        <v>132</v>
      </c>
      <c r="D55" s="61" t="s">
        <v>274</v>
      </c>
      <c r="E55" s="31" t="s">
        <v>154</v>
      </c>
      <c r="F55" s="30">
        <v>813</v>
      </c>
      <c r="G55" s="32">
        <v>6.49</v>
      </c>
      <c r="H55" s="32">
        <f t="shared" si="8"/>
        <v>8.02</v>
      </c>
      <c r="I55" s="32">
        <f t="shared" si="9"/>
        <v>6520.26</v>
      </c>
      <c r="J55" s="33">
        <f t="shared" si="7"/>
        <v>2.0532518606931723E-2</v>
      </c>
    </row>
    <row r="56" spans="1:10" ht="36" customHeight="1">
      <c r="A56" s="61" t="s">
        <v>275</v>
      </c>
      <c r="B56" s="30" t="s">
        <v>276</v>
      </c>
      <c r="C56" s="61" t="s">
        <v>132</v>
      </c>
      <c r="D56" s="61" t="s">
        <v>277</v>
      </c>
      <c r="E56" s="31" t="s">
        <v>154</v>
      </c>
      <c r="F56" s="30">
        <v>13</v>
      </c>
      <c r="G56" s="32">
        <v>8.76</v>
      </c>
      <c r="H56" s="32">
        <f t="shared" si="8"/>
        <v>10.83</v>
      </c>
      <c r="I56" s="32">
        <f t="shared" si="9"/>
        <v>140.79</v>
      </c>
      <c r="J56" s="33">
        <f t="shared" si="7"/>
        <v>4.4335245752008621E-4</v>
      </c>
    </row>
    <row r="57" spans="1:10" ht="36" customHeight="1">
      <c r="A57" s="61" t="s">
        <v>278</v>
      </c>
      <c r="B57" s="30" t="s">
        <v>279</v>
      </c>
      <c r="C57" s="61" t="s">
        <v>132</v>
      </c>
      <c r="D57" s="61" t="s">
        <v>280</v>
      </c>
      <c r="E57" s="31" t="s">
        <v>154</v>
      </c>
      <c r="F57" s="30">
        <v>252</v>
      </c>
      <c r="G57" s="32">
        <v>13.8</v>
      </c>
      <c r="H57" s="32">
        <f t="shared" si="8"/>
        <v>17.059999999999999</v>
      </c>
      <c r="I57" s="32">
        <f t="shared" si="9"/>
        <v>4299.12</v>
      </c>
      <c r="J57" s="33">
        <f t="shared" si="7"/>
        <v>1.353807384880853E-2</v>
      </c>
    </row>
    <row r="58" spans="1:10" ht="36" customHeight="1">
      <c r="A58" s="61" t="s">
        <v>281</v>
      </c>
      <c r="B58" s="30" t="s">
        <v>282</v>
      </c>
      <c r="C58" s="61" t="s">
        <v>132</v>
      </c>
      <c r="D58" s="61" t="s">
        <v>283</v>
      </c>
      <c r="E58" s="31" t="s">
        <v>154</v>
      </c>
      <c r="F58" s="30">
        <v>3</v>
      </c>
      <c r="G58" s="32">
        <v>7.81</v>
      </c>
      <c r="H58" s="32">
        <f t="shared" si="8"/>
        <v>9.66</v>
      </c>
      <c r="I58" s="32">
        <f t="shared" si="9"/>
        <v>28.98</v>
      </c>
      <c r="J58" s="33">
        <f t="shared" si="7"/>
        <v>9.1258997222331837E-5</v>
      </c>
    </row>
    <row r="59" spans="1:10" ht="36" customHeight="1">
      <c r="A59" s="61" t="s">
        <v>284</v>
      </c>
      <c r="B59" s="30" t="s">
        <v>285</v>
      </c>
      <c r="C59" s="61" t="s">
        <v>132</v>
      </c>
      <c r="D59" s="61" t="s">
        <v>286</v>
      </c>
      <c r="E59" s="31" t="s">
        <v>154</v>
      </c>
      <c r="F59" s="30">
        <v>63</v>
      </c>
      <c r="G59" s="32">
        <v>8.98</v>
      </c>
      <c r="H59" s="32">
        <f t="shared" si="8"/>
        <v>11.1</v>
      </c>
      <c r="I59" s="32">
        <f t="shared" si="9"/>
        <v>699.3</v>
      </c>
      <c r="J59" s="33">
        <f t="shared" si="7"/>
        <v>2.2021192807997461E-3</v>
      </c>
    </row>
    <row r="60" spans="1:10" ht="24" customHeight="1">
      <c r="A60" s="59" t="s">
        <v>287</v>
      </c>
      <c r="B60" s="59"/>
      <c r="C60" s="59"/>
      <c r="D60" s="59" t="s">
        <v>288</v>
      </c>
      <c r="E60" s="59"/>
      <c r="F60" s="27"/>
      <c r="G60" s="59"/>
      <c r="H60" s="59"/>
      <c r="I60" s="28">
        <v>7775.34</v>
      </c>
      <c r="J60" s="29">
        <f t="shared" si="7"/>
        <v>2.4484807848953953E-2</v>
      </c>
    </row>
    <row r="61" spans="1:10" ht="24" customHeight="1">
      <c r="A61" s="61" t="s">
        <v>289</v>
      </c>
      <c r="B61" s="30" t="s">
        <v>290</v>
      </c>
      <c r="C61" s="61" t="s">
        <v>120</v>
      </c>
      <c r="D61" s="61" t="s">
        <v>291</v>
      </c>
      <c r="E61" s="31" t="s">
        <v>154</v>
      </c>
      <c r="F61" s="30">
        <v>6</v>
      </c>
      <c r="G61" s="32">
        <v>14.89</v>
      </c>
      <c r="H61" s="32">
        <f>TRUNC(G61 * (1 + 23.69 / 100), 2)</f>
        <v>18.41</v>
      </c>
      <c r="I61" s="32">
        <f>TRUNC(F61 * H61, 2)</f>
        <v>110.46</v>
      </c>
      <c r="J61" s="33">
        <f t="shared" si="7"/>
        <v>3.4784226477497496E-4</v>
      </c>
    </row>
    <row r="62" spans="1:10" ht="36" customHeight="1">
      <c r="A62" s="61" t="s">
        <v>292</v>
      </c>
      <c r="B62" s="30" t="s">
        <v>293</v>
      </c>
      <c r="C62" s="61" t="s">
        <v>132</v>
      </c>
      <c r="D62" s="61" t="s">
        <v>294</v>
      </c>
      <c r="E62" s="31" t="s">
        <v>154</v>
      </c>
      <c r="F62" s="30">
        <v>208</v>
      </c>
      <c r="G62" s="32">
        <v>8.2200000000000006</v>
      </c>
      <c r="H62" s="32">
        <f>TRUNC(G62 * (1 + 23.69 / 100), 2)</f>
        <v>10.16</v>
      </c>
      <c r="I62" s="32">
        <f>TRUNC(F62 * H62, 2)</f>
        <v>2113.2800000000002</v>
      </c>
      <c r="J62" s="33">
        <f t="shared" si="7"/>
        <v>6.6547899810217191E-3</v>
      </c>
    </row>
    <row r="63" spans="1:10" ht="24" customHeight="1">
      <c r="A63" s="61" t="s">
        <v>295</v>
      </c>
      <c r="B63" s="30" t="s">
        <v>296</v>
      </c>
      <c r="C63" s="61" t="s">
        <v>179</v>
      </c>
      <c r="D63" s="61" t="s">
        <v>297</v>
      </c>
      <c r="E63" s="31" t="s">
        <v>18</v>
      </c>
      <c r="F63" s="30">
        <v>2</v>
      </c>
      <c r="G63" s="32">
        <v>2244.16</v>
      </c>
      <c r="H63" s="32">
        <f>TRUNC(G63 * (1 + 23.69 / 100), 2)</f>
        <v>2775.8</v>
      </c>
      <c r="I63" s="32">
        <f>TRUNC(F63 * H63, 2)</f>
        <v>5551.6</v>
      </c>
      <c r="J63" s="33">
        <f t="shared" si="7"/>
        <v>1.7482175603157263E-2</v>
      </c>
    </row>
    <row r="64" spans="1:10" ht="24" customHeight="1">
      <c r="A64" s="59" t="s">
        <v>298</v>
      </c>
      <c r="B64" s="59"/>
      <c r="C64" s="59"/>
      <c r="D64" s="59" t="s">
        <v>299</v>
      </c>
      <c r="E64" s="59"/>
      <c r="F64" s="27"/>
      <c r="G64" s="59"/>
      <c r="H64" s="59"/>
      <c r="I64" s="28">
        <v>8897.0400000000009</v>
      </c>
      <c r="J64" s="29">
        <f t="shared" si="7"/>
        <v>2.8017078973325577E-2</v>
      </c>
    </row>
    <row r="65" spans="1:10" ht="36" customHeight="1">
      <c r="A65" s="61" t="s">
        <v>300</v>
      </c>
      <c r="B65" s="30" t="s">
        <v>301</v>
      </c>
      <c r="C65" s="61" t="s">
        <v>132</v>
      </c>
      <c r="D65" s="61" t="s">
        <v>302</v>
      </c>
      <c r="E65" s="31" t="s">
        <v>18</v>
      </c>
      <c r="F65" s="30">
        <v>1</v>
      </c>
      <c r="G65" s="32">
        <v>60.3</v>
      </c>
      <c r="H65" s="32">
        <f>TRUNC(G65 * (1 + 23.69 / 100), 2)</f>
        <v>74.58</v>
      </c>
      <c r="I65" s="32">
        <f>TRUNC(F65 * H65, 2)</f>
        <v>74.58</v>
      </c>
      <c r="J65" s="33">
        <f t="shared" si="7"/>
        <v>2.3485493488065935E-4</v>
      </c>
    </row>
    <row r="66" spans="1:10" ht="36" customHeight="1">
      <c r="A66" s="61" t="s">
        <v>303</v>
      </c>
      <c r="B66" s="30" t="s">
        <v>304</v>
      </c>
      <c r="C66" s="61" t="s">
        <v>179</v>
      </c>
      <c r="D66" s="61" t="s">
        <v>305</v>
      </c>
      <c r="E66" s="31" t="s">
        <v>18</v>
      </c>
      <c r="F66" s="30">
        <v>12</v>
      </c>
      <c r="G66" s="32">
        <v>152.91</v>
      </c>
      <c r="H66" s="32">
        <f>TRUNC(G66 * (1 + 23.69 / 100), 2)</f>
        <v>189.13</v>
      </c>
      <c r="I66" s="32">
        <f>TRUNC(F66 * H66, 2)</f>
        <v>2269.56</v>
      </c>
      <c r="J66" s="33">
        <f t="shared" si="7"/>
        <v>7.1469209708735484E-3</v>
      </c>
    </row>
    <row r="67" spans="1:10" ht="24" customHeight="1">
      <c r="A67" s="61" t="s">
        <v>306</v>
      </c>
      <c r="B67" s="30" t="s">
        <v>307</v>
      </c>
      <c r="C67" s="61" t="s">
        <v>132</v>
      </c>
      <c r="D67" s="61" t="s">
        <v>308</v>
      </c>
      <c r="E67" s="31" t="s">
        <v>18</v>
      </c>
      <c r="F67" s="30">
        <v>17</v>
      </c>
      <c r="G67" s="32">
        <v>303.25</v>
      </c>
      <c r="H67" s="32">
        <f>TRUNC(G67 * (1 + 23.69 / 100), 2)</f>
        <v>375.08</v>
      </c>
      <c r="I67" s="32">
        <f>TRUNC(F67 * H67, 2)</f>
        <v>6376.36</v>
      </c>
      <c r="J67" s="33">
        <f t="shared" si="7"/>
        <v>2.0079372654540642E-2</v>
      </c>
    </row>
    <row r="68" spans="1:10" ht="48" customHeight="1">
      <c r="A68" s="61" t="s">
        <v>309</v>
      </c>
      <c r="B68" s="30" t="s">
        <v>310</v>
      </c>
      <c r="C68" s="61" t="s">
        <v>179</v>
      </c>
      <c r="D68" s="61" t="s">
        <v>311</v>
      </c>
      <c r="E68" s="31" t="s">
        <v>18</v>
      </c>
      <c r="F68" s="30">
        <v>1</v>
      </c>
      <c r="G68" s="32">
        <v>102.83</v>
      </c>
      <c r="H68" s="32">
        <f>TRUNC(G68 * (1 + 23.69 / 100), 2)</f>
        <v>127.19</v>
      </c>
      <c r="I68" s="32">
        <f>TRUNC(F68 * H68, 2)</f>
        <v>127.19</v>
      </c>
      <c r="J68" s="33">
        <f t="shared" si="7"/>
        <v>4.0052559892023414E-4</v>
      </c>
    </row>
    <row r="69" spans="1:10" ht="24" customHeight="1">
      <c r="A69" s="61" t="s">
        <v>312</v>
      </c>
      <c r="B69" s="30" t="s">
        <v>313</v>
      </c>
      <c r="C69" s="61" t="s">
        <v>175</v>
      </c>
      <c r="D69" s="61" t="s">
        <v>314</v>
      </c>
      <c r="E69" s="31" t="s">
        <v>18</v>
      </c>
      <c r="F69" s="30">
        <v>1</v>
      </c>
      <c r="G69" s="32">
        <v>39.9</v>
      </c>
      <c r="H69" s="32">
        <f>TRUNC(G69 * (1 + 23.69 / 100), 2)</f>
        <v>49.35</v>
      </c>
      <c r="I69" s="32">
        <f>TRUNC(F69 * H69, 2)</f>
        <v>49.35</v>
      </c>
      <c r="J69" s="33">
        <f t="shared" ref="J69:J100" si="10">I69 / 317557.73</f>
        <v>1.5540481411049261E-4</v>
      </c>
    </row>
    <row r="70" spans="1:10" ht="24" customHeight="1">
      <c r="A70" s="59" t="s">
        <v>315</v>
      </c>
      <c r="B70" s="59"/>
      <c r="C70" s="59"/>
      <c r="D70" s="59" t="s">
        <v>316</v>
      </c>
      <c r="E70" s="59"/>
      <c r="F70" s="27"/>
      <c r="G70" s="59"/>
      <c r="H70" s="59"/>
      <c r="I70" s="28">
        <v>1389.33</v>
      </c>
      <c r="J70" s="29">
        <f t="shared" si="10"/>
        <v>4.3750470190097408E-3</v>
      </c>
    </row>
    <row r="71" spans="1:10" ht="48" customHeight="1">
      <c r="A71" s="61" t="s">
        <v>317</v>
      </c>
      <c r="B71" s="30" t="s">
        <v>318</v>
      </c>
      <c r="C71" s="61" t="s">
        <v>132</v>
      </c>
      <c r="D71" s="61" t="s">
        <v>319</v>
      </c>
      <c r="E71" s="31" t="s">
        <v>18</v>
      </c>
      <c r="F71" s="30">
        <v>1</v>
      </c>
      <c r="G71" s="32">
        <v>309.7</v>
      </c>
      <c r="H71" s="32">
        <f t="shared" ref="H71:H76" si="11">TRUNC(G71 * (1 + 23.69 / 100), 2)</f>
        <v>383.06</v>
      </c>
      <c r="I71" s="32">
        <f t="shared" ref="I71:I76" si="12">TRUNC(F71 * H71, 2)</f>
        <v>383.06</v>
      </c>
      <c r="J71" s="33">
        <f t="shared" si="10"/>
        <v>1.2062688570043628E-3</v>
      </c>
    </row>
    <row r="72" spans="1:10" ht="36" customHeight="1">
      <c r="A72" s="61" t="s">
        <v>320</v>
      </c>
      <c r="B72" s="30" t="s">
        <v>321</v>
      </c>
      <c r="C72" s="61" t="s">
        <v>132</v>
      </c>
      <c r="D72" s="61" t="s">
        <v>322</v>
      </c>
      <c r="E72" s="31" t="s">
        <v>18</v>
      </c>
      <c r="F72" s="30">
        <v>2</v>
      </c>
      <c r="G72" s="32">
        <v>115.2</v>
      </c>
      <c r="H72" s="32">
        <f t="shared" si="11"/>
        <v>142.49</v>
      </c>
      <c r="I72" s="32">
        <f t="shared" si="12"/>
        <v>284.98</v>
      </c>
      <c r="J72" s="33">
        <f t="shared" si="10"/>
        <v>8.9741162969013551E-4</v>
      </c>
    </row>
    <row r="73" spans="1:10" ht="24" customHeight="1">
      <c r="A73" s="61" t="s">
        <v>323</v>
      </c>
      <c r="B73" s="30" t="s">
        <v>324</v>
      </c>
      <c r="C73" s="61" t="s">
        <v>132</v>
      </c>
      <c r="D73" s="61" t="s">
        <v>325</v>
      </c>
      <c r="E73" s="31" t="s">
        <v>18</v>
      </c>
      <c r="F73" s="30">
        <v>1</v>
      </c>
      <c r="G73" s="32">
        <v>74.099999999999994</v>
      </c>
      <c r="H73" s="32">
        <f t="shared" si="11"/>
        <v>91.65</v>
      </c>
      <c r="I73" s="32">
        <f t="shared" si="12"/>
        <v>91.65</v>
      </c>
      <c r="J73" s="33">
        <f t="shared" si="10"/>
        <v>2.8860894049091484E-4</v>
      </c>
    </row>
    <row r="74" spans="1:10" ht="24" customHeight="1">
      <c r="A74" s="61" t="s">
        <v>326</v>
      </c>
      <c r="B74" s="30" t="s">
        <v>327</v>
      </c>
      <c r="C74" s="61" t="s">
        <v>132</v>
      </c>
      <c r="D74" s="61" t="s">
        <v>328</v>
      </c>
      <c r="E74" s="31" t="s">
        <v>18</v>
      </c>
      <c r="F74" s="30">
        <v>3</v>
      </c>
      <c r="G74" s="32">
        <v>14.64</v>
      </c>
      <c r="H74" s="32">
        <f t="shared" si="11"/>
        <v>18.100000000000001</v>
      </c>
      <c r="I74" s="32">
        <f t="shared" si="12"/>
        <v>54.3</v>
      </c>
      <c r="J74" s="33">
        <f t="shared" si="10"/>
        <v>1.7099253102735053E-4</v>
      </c>
    </row>
    <row r="75" spans="1:10" ht="48" customHeight="1">
      <c r="A75" s="61" t="s">
        <v>329</v>
      </c>
      <c r="B75" s="30" t="s">
        <v>330</v>
      </c>
      <c r="C75" s="61" t="s">
        <v>120</v>
      </c>
      <c r="D75" s="61" t="s">
        <v>331</v>
      </c>
      <c r="E75" s="31" t="s">
        <v>18</v>
      </c>
      <c r="F75" s="30">
        <v>1</v>
      </c>
      <c r="G75" s="32">
        <v>105.8</v>
      </c>
      <c r="H75" s="32">
        <f t="shared" si="11"/>
        <v>130.86000000000001</v>
      </c>
      <c r="I75" s="32">
        <f t="shared" si="12"/>
        <v>130.86000000000001</v>
      </c>
      <c r="J75" s="33">
        <f t="shared" si="10"/>
        <v>4.1208255267475311E-4</v>
      </c>
    </row>
    <row r="76" spans="1:10" ht="24" customHeight="1">
      <c r="A76" s="61" t="s">
        <v>332</v>
      </c>
      <c r="B76" s="30" t="s">
        <v>333</v>
      </c>
      <c r="C76" s="61" t="s">
        <v>132</v>
      </c>
      <c r="D76" s="61" t="s">
        <v>334</v>
      </c>
      <c r="E76" s="31" t="s">
        <v>18</v>
      </c>
      <c r="F76" s="30">
        <v>4</v>
      </c>
      <c r="G76" s="32">
        <v>89.84</v>
      </c>
      <c r="H76" s="32">
        <f t="shared" si="11"/>
        <v>111.12</v>
      </c>
      <c r="I76" s="32">
        <f t="shared" si="12"/>
        <v>444.48</v>
      </c>
      <c r="J76" s="33">
        <f t="shared" si="10"/>
        <v>1.3996825081222242E-3</v>
      </c>
    </row>
    <row r="77" spans="1:10" ht="24" customHeight="1">
      <c r="A77" s="59" t="s">
        <v>335</v>
      </c>
      <c r="B77" s="59"/>
      <c r="C77" s="59"/>
      <c r="D77" s="59" t="s">
        <v>336</v>
      </c>
      <c r="E77" s="59"/>
      <c r="F77" s="27"/>
      <c r="G77" s="59"/>
      <c r="H77" s="59"/>
      <c r="I77" s="28">
        <v>4974.5</v>
      </c>
      <c r="J77" s="29">
        <f t="shared" si="10"/>
        <v>1.5664868243012067E-2</v>
      </c>
    </row>
    <row r="78" spans="1:10" ht="84" customHeight="1">
      <c r="A78" s="61" t="s">
        <v>337</v>
      </c>
      <c r="B78" s="30" t="s">
        <v>338</v>
      </c>
      <c r="C78" s="61" t="s">
        <v>179</v>
      </c>
      <c r="D78" s="61" t="s">
        <v>339</v>
      </c>
      <c r="E78" s="31" t="s">
        <v>18</v>
      </c>
      <c r="F78" s="30">
        <v>1</v>
      </c>
      <c r="G78" s="32">
        <v>4021.75</v>
      </c>
      <c r="H78" s="32">
        <f>TRUNC(G78 * (1 + 23.69 / 100), 2)</f>
        <v>4974.5</v>
      </c>
      <c r="I78" s="32">
        <f>TRUNC(F78 * H78, 2)</f>
        <v>4974.5</v>
      </c>
      <c r="J78" s="33">
        <f t="shared" si="10"/>
        <v>1.5664868243012067E-2</v>
      </c>
    </row>
    <row r="79" spans="1:10" ht="24" customHeight="1">
      <c r="A79" s="59" t="s">
        <v>340</v>
      </c>
      <c r="B79" s="59"/>
      <c r="C79" s="59"/>
      <c r="D79" s="59" t="s">
        <v>341</v>
      </c>
      <c r="E79" s="59"/>
      <c r="F79" s="27"/>
      <c r="G79" s="59"/>
      <c r="H79" s="59"/>
      <c r="I79" s="28">
        <v>3901.13</v>
      </c>
      <c r="J79" s="29">
        <f t="shared" si="10"/>
        <v>1.2284789918355948E-2</v>
      </c>
    </row>
    <row r="80" spans="1:10" ht="36" customHeight="1">
      <c r="A80" s="61" t="s">
        <v>342</v>
      </c>
      <c r="B80" s="30" t="s">
        <v>343</v>
      </c>
      <c r="C80" s="61" t="s">
        <v>132</v>
      </c>
      <c r="D80" s="61" t="s">
        <v>344</v>
      </c>
      <c r="E80" s="31" t="s">
        <v>18</v>
      </c>
      <c r="F80" s="30">
        <v>1</v>
      </c>
      <c r="G80" s="32">
        <v>35.299999999999997</v>
      </c>
      <c r="H80" s="32">
        <f t="shared" ref="H80:H86" si="13">TRUNC(G80 * (1 + 23.69 / 100), 2)</f>
        <v>43.66</v>
      </c>
      <c r="I80" s="32">
        <f t="shared" ref="I80:I86" si="14">TRUNC(F80 * H80, 2)</f>
        <v>43.66</v>
      </c>
      <c r="J80" s="33">
        <f t="shared" si="10"/>
        <v>1.3748681224040742E-4</v>
      </c>
    </row>
    <row r="81" spans="1:10" ht="24" customHeight="1">
      <c r="A81" s="61" t="s">
        <v>345</v>
      </c>
      <c r="B81" s="30" t="s">
        <v>346</v>
      </c>
      <c r="C81" s="61" t="s">
        <v>120</v>
      </c>
      <c r="D81" s="61" t="s">
        <v>347</v>
      </c>
      <c r="E81" s="31" t="s">
        <v>150</v>
      </c>
      <c r="F81" s="30">
        <v>31</v>
      </c>
      <c r="G81" s="32">
        <v>50.18</v>
      </c>
      <c r="H81" s="32">
        <f t="shared" si="13"/>
        <v>62.06</v>
      </c>
      <c r="I81" s="32">
        <f t="shared" si="14"/>
        <v>1923.86</v>
      </c>
      <c r="J81" s="33">
        <f t="shared" si="10"/>
        <v>6.0583000136699558E-3</v>
      </c>
    </row>
    <row r="82" spans="1:10" ht="36" customHeight="1">
      <c r="A82" s="61" t="s">
        <v>348</v>
      </c>
      <c r="B82" s="30" t="s">
        <v>349</v>
      </c>
      <c r="C82" s="61" t="s">
        <v>132</v>
      </c>
      <c r="D82" s="61" t="s">
        <v>350</v>
      </c>
      <c r="E82" s="31" t="s">
        <v>18</v>
      </c>
      <c r="F82" s="30">
        <v>1</v>
      </c>
      <c r="G82" s="32">
        <v>33.97</v>
      </c>
      <c r="H82" s="32">
        <f t="shared" si="13"/>
        <v>42.01</v>
      </c>
      <c r="I82" s="32">
        <f t="shared" si="14"/>
        <v>42.01</v>
      </c>
      <c r="J82" s="33">
        <f t="shared" si="10"/>
        <v>1.3229090660145479E-4</v>
      </c>
    </row>
    <row r="83" spans="1:10" ht="36" customHeight="1">
      <c r="A83" s="61" t="s">
        <v>351</v>
      </c>
      <c r="B83" s="30" t="s">
        <v>352</v>
      </c>
      <c r="C83" s="61" t="s">
        <v>120</v>
      </c>
      <c r="D83" s="61" t="s">
        <v>353</v>
      </c>
      <c r="E83" s="31" t="s">
        <v>122</v>
      </c>
      <c r="F83" s="30">
        <v>18</v>
      </c>
      <c r="G83" s="32">
        <v>77.709999999999994</v>
      </c>
      <c r="H83" s="32">
        <f t="shared" si="13"/>
        <v>96.11</v>
      </c>
      <c r="I83" s="32">
        <f t="shared" si="14"/>
        <v>1729.98</v>
      </c>
      <c r="J83" s="33">
        <f t="shared" si="10"/>
        <v>5.4477653559244178E-3</v>
      </c>
    </row>
    <row r="84" spans="1:10" ht="36" customHeight="1">
      <c r="A84" s="61" t="s">
        <v>354</v>
      </c>
      <c r="B84" s="30" t="s">
        <v>355</v>
      </c>
      <c r="C84" s="61" t="s">
        <v>120</v>
      </c>
      <c r="D84" s="61" t="s">
        <v>356</v>
      </c>
      <c r="E84" s="31" t="s">
        <v>18</v>
      </c>
      <c r="F84" s="30">
        <v>3</v>
      </c>
      <c r="G84" s="32">
        <v>25.37</v>
      </c>
      <c r="H84" s="32">
        <f t="shared" si="13"/>
        <v>31.38</v>
      </c>
      <c r="I84" s="32">
        <f t="shared" si="14"/>
        <v>94.14</v>
      </c>
      <c r="J84" s="33">
        <f t="shared" si="10"/>
        <v>2.9645003445515246E-4</v>
      </c>
    </row>
    <row r="85" spans="1:10" ht="60" customHeight="1">
      <c r="A85" s="61" t="s">
        <v>357</v>
      </c>
      <c r="B85" s="30" t="s">
        <v>358</v>
      </c>
      <c r="C85" s="61" t="s">
        <v>120</v>
      </c>
      <c r="D85" s="61" t="s">
        <v>359</v>
      </c>
      <c r="E85" s="31" t="s">
        <v>18</v>
      </c>
      <c r="F85" s="30">
        <v>1</v>
      </c>
      <c r="G85" s="32">
        <v>29.21</v>
      </c>
      <c r="H85" s="32">
        <f t="shared" si="13"/>
        <v>36.119999999999997</v>
      </c>
      <c r="I85" s="32">
        <f t="shared" si="14"/>
        <v>36.119999999999997</v>
      </c>
      <c r="J85" s="33">
        <f t="shared" si="10"/>
        <v>1.1374309798725416E-4</v>
      </c>
    </row>
    <row r="86" spans="1:10" ht="60" customHeight="1">
      <c r="A86" s="61" t="s">
        <v>360</v>
      </c>
      <c r="B86" s="30" t="s">
        <v>361</v>
      </c>
      <c r="C86" s="61" t="s">
        <v>120</v>
      </c>
      <c r="D86" s="61" t="s">
        <v>362</v>
      </c>
      <c r="E86" s="31" t="s">
        <v>18</v>
      </c>
      <c r="F86" s="30">
        <v>1</v>
      </c>
      <c r="G86" s="32">
        <v>25.36</v>
      </c>
      <c r="H86" s="32">
        <f t="shared" si="13"/>
        <v>31.36</v>
      </c>
      <c r="I86" s="32">
        <f t="shared" si="14"/>
        <v>31.36</v>
      </c>
      <c r="J86" s="33">
        <f t="shared" si="10"/>
        <v>9.875369747730594E-5</v>
      </c>
    </row>
    <row r="87" spans="1:10" ht="24" customHeight="1">
      <c r="A87" s="59" t="s">
        <v>363</v>
      </c>
      <c r="B87" s="59"/>
      <c r="C87" s="59"/>
      <c r="D87" s="59" t="s">
        <v>364</v>
      </c>
      <c r="E87" s="59"/>
      <c r="F87" s="27"/>
      <c r="G87" s="59"/>
      <c r="H87" s="59"/>
      <c r="I87" s="28">
        <v>71953.100000000006</v>
      </c>
      <c r="J87" s="29">
        <f t="shared" si="10"/>
        <v>0.22658273820007471</v>
      </c>
    </row>
    <row r="88" spans="1:10" ht="24" customHeight="1">
      <c r="A88" s="61" t="s">
        <v>365</v>
      </c>
      <c r="B88" s="30" t="s">
        <v>366</v>
      </c>
      <c r="C88" s="61" t="s">
        <v>125</v>
      </c>
      <c r="D88" s="61" t="s">
        <v>367</v>
      </c>
      <c r="E88" s="31" t="s">
        <v>146</v>
      </c>
      <c r="F88" s="30">
        <v>428</v>
      </c>
      <c r="G88" s="32">
        <v>38</v>
      </c>
      <c r="H88" s="32">
        <f t="shared" ref="H88:H94" si="15">TRUNC(G88 * (1 + 23.69 / 100), 2)</f>
        <v>47</v>
      </c>
      <c r="I88" s="32">
        <f t="shared" ref="I88:I94" si="16">TRUNC(F88 * H88, 2)</f>
        <v>20116</v>
      </c>
      <c r="J88" s="33">
        <f t="shared" si="10"/>
        <v>6.3345962323134136E-2</v>
      </c>
    </row>
    <row r="89" spans="1:10" ht="60" customHeight="1">
      <c r="A89" s="61" t="s">
        <v>368</v>
      </c>
      <c r="B89" s="30" t="s">
        <v>369</v>
      </c>
      <c r="C89" s="61" t="s">
        <v>132</v>
      </c>
      <c r="D89" s="61" t="s">
        <v>370</v>
      </c>
      <c r="E89" s="31" t="s">
        <v>146</v>
      </c>
      <c r="F89" s="30">
        <v>118.74</v>
      </c>
      <c r="G89" s="32">
        <v>22.79</v>
      </c>
      <c r="H89" s="32">
        <f t="shared" si="15"/>
        <v>28.18</v>
      </c>
      <c r="I89" s="32">
        <f t="shared" si="16"/>
        <v>3346.09</v>
      </c>
      <c r="J89" s="33">
        <f t="shared" si="10"/>
        <v>1.0536950242086692E-2</v>
      </c>
    </row>
    <row r="90" spans="1:10" ht="24" customHeight="1">
      <c r="A90" s="61" t="s">
        <v>371</v>
      </c>
      <c r="B90" s="30" t="s">
        <v>372</v>
      </c>
      <c r="C90" s="61" t="s">
        <v>120</v>
      </c>
      <c r="D90" s="61" t="s">
        <v>373</v>
      </c>
      <c r="E90" s="31" t="s">
        <v>146</v>
      </c>
      <c r="F90" s="30">
        <v>309.26</v>
      </c>
      <c r="G90" s="32">
        <v>25.26</v>
      </c>
      <c r="H90" s="32">
        <f t="shared" si="15"/>
        <v>31.24</v>
      </c>
      <c r="I90" s="32">
        <f t="shared" si="16"/>
        <v>9661.2800000000007</v>
      </c>
      <c r="J90" s="33">
        <f t="shared" si="10"/>
        <v>3.0423696503939619E-2</v>
      </c>
    </row>
    <row r="91" spans="1:10" ht="36" customHeight="1">
      <c r="A91" s="61" t="s">
        <v>374</v>
      </c>
      <c r="B91" s="30" t="s">
        <v>375</v>
      </c>
      <c r="C91" s="61" t="s">
        <v>179</v>
      </c>
      <c r="D91" s="61" t="s">
        <v>376</v>
      </c>
      <c r="E91" s="31" t="s">
        <v>146</v>
      </c>
      <c r="F91" s="30">
        <v>391</v>
      </c>
      <c r="G91" s="32">
        <v>57.41</v>
      </c>
      <c r="H91" s="32">
        <f t="shared" si="15"/>
        <v>71.010000000000005</v>
      </c>
      <c r="I91" s="32">
        <f t="shared" si="16"/>
        <v>27764.91</v>
      </c>
      <c r="J91" s="33">
        <f t="shared" si="10"/>
        <v>8.7432637838795485E-2</v>
      </c>
    </row>
    <row r="92" spans="1:10" ht="36" customHeight="1">
      <c r="A92" s="61" t="s">
        <v>377</v>
      </c>
      <c r="B92" s="30" t="s">
        <v>378</v>
      </c>
      <c r="C92" s="61" t="s">
        <v>179</v>
      </c>
      <c r="D92" s="61" t="s">
        <v>379</v>
      </c>
      <c r="E92" s="31" t="s">
        <v>146</v>
      </c>
      <c r="F92" s="30">
        <v>37</v>
      </c>
      <c r="G92" s="32">
        <v>100.01</v>
      </c>
      <c r="H92" s="32">
        <f t="shared" si="15"/>
        <v>123.7</v>
      </c>
      <c r="I92" s="32">
        <f t="shared" si="16"/>
        <v>4576.8999999999996</v>
      </c>
      <c r="J92" s="33">
        <f t="shared" si="10"/>
        <v>1.4412812435710508E-2</v>
      </c>
    </row>
    <row r="93" spans="1:10" ht="24" customHeight="1">
      <c r="A93" s="61" t="s">
        <v>380</v>
      </c>
      <c r="B93" s="30" t="s">
        <v>381</v>
      </c>
      <c r="C93" s="61" t="s">
        <v>179</v>
      </c>
      <c r="D93" s="61" t="s">
        <v>382</v>
      </c>
      <c r="E93" s="31" t="s">
        <v>146</v>
      </c>
      <c r="F93" s="30">
        <v>15.25</v>
      </c>
      <c r="G93" s="32">
        <v>305.17</v>
      </c>
      <c r="H93" s="32">
        <f t="shared" si="15"/>
        <v>377.46</v>
      </c>
      <c r="I93" s="32">
        <f t="shared" si="16"/>
        <v>5756.26</v>
      </c>
      <c r="J93" s="33">
        <f t="shared" si="10"/>
        <v>1.8126656844410623E-2</v>
      </c>
    </row>
    <row r="94" spans="1:10" ht="24" customHeight="1">
      <c r="A94" s="61" t="s">
        <v>1002</v>
      </c>
      <c r="B94" s="30" t="s">
        <v>1003</v>
      </c>
      <c r="C94" s="61" t="s">
        <v>175</v>
      </c>
      <c r="D94" s="61" t="s">
        <v>1004</v>
      </c>
      <c r="E94" s="31" t="s">
        <v>18</v>
      </c>
      <c r="F94" s="30">
        <v>1</v>
      </c>
      <c r="G94" s="32">
        <v>591.53</v>
      </c>
      <c r="H94" s="32">
        <f t="shared" si="15"/>
        <v>731.66</v>
      </c>
      <c r="I94" s="32">
        <f t="shared" si="16"/>
        <v>731.66</v>
      </c>
      <c r="J94" s="33">
        <f t="shared" si="10"/>
        <v>2.3040220119976296E-3</v>
      </c>
    </row>
    <row r="95" spans="1:10" ht="24" customHeight="1">
      <c r="A95" s="59" t="s">
        <v>383</v>
      </c>
      <c r="B95" s="59"/>
      <c r="C95" s="59"/>
      <c r="D95" s="59" t="s">
        <v>384</v>
      </c>
      <c r="E95" s="59"/>
      <c r="F95" s="27"/>
      <c r="G95" s="59"/>
      <c r="H95" s="59"/>
      <c r="I95" s="28">
        <v>6571.92</v>
      </c>
      <c r="J95" s="29">
        <f t="shared" si="10"/>
        <v>2.069519768893675E-2</v>
      </c>
    </row>
    <row r="96" spans="1:10" ht="24" customHeight="1">
      <c r="A96" s="61" t="s">
        <v>385</v>
      </c>
      <c r="B96" s="30" t="s">
        <v>346</v>
      </c>
      <c r="C96" s="61" t="s">
        <v>120</v>
      </c>
      <c r="D96" s="61" t="s">
        <v>347</v>
      </c>
      <c r="E96" s="31" t="s">
        <v>150</v>
      </c>
      <c r="F96" s="30">
        <v>1.25</v>
      </c>
      <c r="G96" s="32">
        <v>50.18</v>
      </c>
      <c r="H96" s="32">
        <f t="shared" ref="H96:H116" si="17">TRUNC(G96 * (1 + 23.69 / 100), 2)</f>
        <v>62.06</v>
      </c>
      <c r="I96" s="32">
        <f t="shared" ref="I96:I116" si="18">TRUNC(F96 * H96, 2)</f>
        <v>77.569999999999993</v>
      </c>
      <c r="J96" s="33">
        <f t="shared" si="10"/>
        <v>2.4427054570518562E-4</v>
      </c>
    </row>
    <row r="97" spans="1:10" ht="24" customHeight="1">
      <c r="A97" s="61" t="s">
        <v>386</v>
      </c>
      <c r="B97" s="30" t="s">
        <v>387</v>
      </c>
      <c r="C97" s="61" t="s">
        <v>120</v>
      </c>
      <c r="D97" s="61" t="s">
        <v>388</v>
      </c>
      <c r="E97" s="31" t="s">
        <v>150</v>
      </c>
      <c r="F97" s="30">
        <v>2.5</v>
      </c>
      <c r="G97" s="32">
        <v>344.11</v>
      </c>
      <c r="H97" s="32">
        <f t="shared" si="17"/>
        <v>425.62</v>
      </c>
      <c r="I97" s="32">
        <f t="shared" si="18"/>
        <v>1064.05</v>
      </c>
      <c r="J97" s="33">
        <f t="shared" si="10"/>
        <v>3.3507293303803374E-3</v>
      </c>
    </row>
    <row r="98" spans="1:10" ht="24" customHeight="1">
      <c r="A98" s="61" t="s">
        <v>389</v>
      </c>
      <c r="B98" s="30" t="s">
        <v>390</v>
      </c>
      <c r="C98" s="61" t="s">
        <v>120</v>
      </c>
      <c r="D98" s="61" t="s">
        <v>391</v>
      </c>
      <c r="E98" s="31" t="s">
        <v>146</v>
      </c>
      <c r="F98" s="30">
        <v>5.31</v>
      </c>
      <c r="G98" s="32">
        <v>42.26</v>
      </c>
      <c r="H98" s="32">
        <f t="shared" si="17"/>
        <v>52.27</v>
      </c>
      <c r="I98" s="32">
        <f t="shared" si="18"/>
        <v>277.55</v>
      </c>
      <c r="J98" s="33">
        <f t="shared" si="10"/>
        <v>8.7401430914624571E-4</v>
      </c>
    </row>
    <row r="99" spans="1:10" ht="48" customHeight="1">
      <c r="A99" s="61" t="s">
        <v>392</v>
      </c>
      <c r="B99" s="30" t="s">
        <v>393</v>
      </c>
      <c r="C99" s="61" t="s">
        <v>120</v>
      </c>
      <c r="D99" s="61" t="s">
        <v>394</v>
      </c>
      <c r="E99" s="31" t="s">
        <v>395</v>
      </c>
      <c r="F99" s="30">
        <v>1.03</v>
      </c>
      <c r="G99" s="32">
        <v>2</v>
      </c>
      <c r="H99" s="32">
        <f t="shared" si="17"/>
        <v>2.4700000000000002</v>
      </c>
      <c r="I99" s="32">
        <f t="shared" si="18"/>
        <v>2.54</v>
      </c>
      <c r="J99" s="33">
        <f t="shared" si="10"/>
        <v>7.9985456502664884E-6</v>
      </c>
    </row>
    <row r="100" spans="1:10" ht="36" customHeight="1">
      <c r="A100" s="61" t="s">
        <v>396</v>
      </c>
      <c r="B100" s="30" t="s">
        <v>397</v>
      </c>
      <c r="C100" s="61" t="s">
        <v>120</v>
      </c>
      <c r="D100" s="61" t="s">
        <v>398</v>
      </c>
      <c r="E100" s="31" t="s">
        <v>150</v>
      </c>
      <c r="F100" s="30">
        <v>1.55</v>
      </c>
      <c r="G100" s="32">
        <v>452.55</v>
      </c>
      <c r="H100" s="32">
        <f t="shared" si="17"/>
        <v>559.75</v>
      </c>
      <c r="I100" s="32">
        <f t="shared" si="18"/>
        <v>867.61</v>
      </c>
      <c r="J100" s="33">
        <f t="shared" si="10"/>
        <v>2.7321331463101214E-3</v>
      </c>
    </row>
    <row r="101" spans="1:10" ht="24" customHeight="1">
      <c r="A101" s="61" t="s">
        <v>399</v>
      </c>
      <c r="B101" s="30" t="s">
        <v>400</v>
      </c>
      <c r="C101" s="61" t="s">
        <v>132</v>
      </c>
      <c r="D101" s="61" t="s">
        <v>401</v>
      </c>
      <c r="E101" s="31" t="s">
        <v>402</v>
      </c>
      <c r="F101" s="30">
        <v>33.32</v>
      </c>
      <c r="G101" s="32">
        <v>12.67</v>
      </c>
      <c r="H101" s="32">
        <f t="shared" si="17"/>
        <v>15.67</v>
      </c>
      <c r="I101" s="32">
        <f t="shared" si="18"/>
        <v>522.12</v>
      </c>
      <c r="J101" s="33">
        <f t="shared" ref="J101:J127" si="19">I101 / 317557.73</f>
        <v>1.64417348618785E-3</v>
      </c>
    </row>
    <row r="102" spans="1:10" ht="24" customHeight="1">
      <c r="A102" s="61" t="s">
        <v>403</v>
      </c>
      <c r="B102" s="30" t="s">
        <v>404</v>
      </c>
      <c r="C102" s="61" t="s">
        <v>132</v>
      </c>
      <c r="D102" s="61" t="s">
        <v>405</v>
      </c>
      <c r="E102" s="31" t="s">
        <v>402</v>
      </c>
      <c r="F102" s="30">
        <v>4.93</v>
      </c>
      <c r="G102" s="32">
        <v>16.36</v>
      </c>
      <c r="H102" s="32">
        <f t="shared" si="17"/>
        <v>20.23</v>
      </c>
      <c r="I102" s="32">
        <f t="shared" si="18"/>
        <v>99.73</v>
      </c>
      <c r="J102" s="33">
        <f t="shared" si="19"/>
        <v>3.1405313295317989E-4</v>
      </c>
    </row>
    <row r="103" spans="1:10" ht="48" customHeight="1">
      <c r="A103" s="61" t="s">
        <v>406</v>
      </c>
      <c r="B103" s="30" t="s">
        <v>407</v>
      </c>
      <c r="C103" s="61" t="s">
        <v>132</v>
      </c>
      <c r="D103" s="61" t="s">
        <v>408</v>
      </c>
      <c r="E103" s="31" t="s">
        <v>402</v>
      </c>
      <c r="F103" s="30">
        <v>22.21</v>
      </c>
      <c r="G103" s="32">
        <v>11.59</v>
      </c>
      <c r="H103" s="32">
        <f t="shared" si="17"/>
        <v>14.33</v>
      </c>
      <c r="I103" s="32">
        <f t="shared" si="18"/>
        <v>318.26</v>
      </c>
      <c r="J103" s="33">
        <f t="shared" si="19"/>
        <v>1.0022114719109498E-3</v>
      </c>
    </row>
    <row r="104" spans="1:10" ht="48" customHeight="1">
      <c r="A104" s="61" t="s">
        <v>409</v>
      </c>
      <c r="B104" s="30" t="s">
        <v>410</v>
      </c>
      <c r="C104" s="61" t="s">
        <v>132</v>
      </c>
      <c r="D104" s="61" t="s">
        <v>411</v>
      </c>
      <c r="E104" s="31" t="s">
        <v>402</v>
      </c>
      <c r="F104" s="30">
        <v>5.74</v>
      </c>
      <c r="G104" s="32">
        <v>14.07</v>
      </c>
      <c r="H104" s="32">
        <f t="shared" si="17"/>
        <v>17.399999999999999</v>
      </c>
      <c r="I104" s="32">
        <f t="shared" si="18"/>
        <v>99.87</v>
      </c>
      <c r="J104" s="33">
        <f t="shared" si="19"/>
        <v>3.1449399767406077E-4</v>
      </c>
    </row>
    <row r="105" spans="1:10" ht="36" customHeight="1">
      <c r="A105" s="61" t="s">
        <v>412</v>
      </c>
      <c r="B105" s="30" t="s">
        <v>413</v>
      </c>
      <c r="C105" s="61" t="s">
        <v>120</v>
      </c>
      <c r="D105" s="61" t="s">
        <v>414</v>
      </c>
      <c r="E105" s="31" t="s">
        <v>146</v>
      </c>
      <c r="F105" s="30">
        <v>5.46</v>
      </c>
      <c r="G105" s="32">
        <v>57.5</v>
      </c>
      <c r="H105" s="32">
        <f t="shared" si="17"/>
        <v>71.12</v>
      </c>
      <c r="I105" s="32">
        <f t="shared" si="18"/>
        <v>388.31</v>
      </c>
      <c r="J105" s="33">
        <f t="shared" si="19"/>
        <v>1.2228012840373938E-3</v>
      </c>
    </row>
    <row r="106" spans="1:10" ht="36" customHeight="1">
      <c r="A106" s="61" t="s">
        <v>415</v>
      </c>
      <c r="B106" s="30" t="s">
        <v>416</v>
      </c>
      <c r="C106" s="61" t="s">
        <v>120</v>
      </c>
      <c r="D106" s="61" t="s">
        <v>417</v>
      </c>
      <c r="E106" s="31" t="s">
        <v>146</v>
      </c>
      <c r="F106" s="30">
        <v>18</v>
      </c>
      <c r="G106" s="32">
        <v>9.75</v>
      </c>
      <c r="H106" s="32">
        <f t="shared" si="17"/>
        <v>12.05</v>
      </c>
      <c r="I106" s="32">
        <f t="shared" si="18"/>
        <v>216.9</v>
      </c>
      <c r="J106" s="33">
        <f t="shared" si="19"/>
        <v>6.8302541399322899E-4</v>
      </c>
    </row>
    <row r="107" spans="1:10" ht="24" customHeight="1">
      <c r="A107" s="61" t="s">
        <v>418</v>
      </c>
      <c r="B107" s="30" t="s">
        <v>419</v>
      </c>
      <c r="C107" s="61" t="s">
        <v>120</v>
      </c>
      <c r="D107" s="61" t="s">
        <v>420</v>
      </c>
      <c r="E107" s="31" t="s">
        <v>146</v>
      </c>
      <c r="F107" s="30">
        <v>9</v>
      </c>
      <c r="G107" s="32">
        <v>23.57</v>
      </c>
      <c r="H107" s="32">
        <f t="shared" si="17"/>
        <v>29.15</v>
      </c>
      <c r="I107" s="32">
        <f t="shared" si="18"/>
        <v>262.35000000000002</v>
      </c>
      <c r="J107" s="33">
        <f t="shared" si="19"/>
        <v>8.2614899659346993E-4</v>
      </c>
    </row>
    <row r="108" spans="1:10" ht="48" customHeight="1">
      <c r="A108" s="61" t="s">
        <v>421</v>
      </c>
      <c r="B108" s="30" t="s">
        <v>422</v>
      </c>
      <c r="C108" s="61" t="s">
        <v>132</v>
      </c>
      <c r="D108" s="61" t="s">
        <v>423</v>
      </c>
      <c r="E108" s="31" t="s">
        <v>146</v>
      </c>
      <c r="F108" s="30">
        <v>9</v>
      </c>
      <c r="G108" s="32">
        <v>31.88</v>
      </c>
      <c r="H108" s="32">
        <f t="shared" si="17"/>
        <v>39.43</v>
      </c>
      <c r="I108" s="32">
        <f t="shared" si="18"/>
        <v>354.87</v>
      </c>
      <c r="J108" s="33">
        <f t="shared" si="19"/>
        <v>1.117497596421287E-3</v>
      </c>
    </row>
    <row r="109" spans="1:10" ht="36" customHeight="1">
      <c r="A109" s="61" t="s">
        <v>424</v>
      </c>
      <c r="B109" s="30" t="s">
        <v>425</v>
      </c>
      <c r="C109" s="61" t="s">
        <v>120</v>
      </c>
      <c r="D109" s="61" t="s">
        <v>426</v>
      </c>
      <c r="E109" s="31" t="s">
        <v>146</v>
      </c>
      <c r="F109" s="30">
        <v>9</v>
      </c>
      <c r="G109" s="32">
        <v>4.67</v>
      </c>
      <c r="H109" s="32">
        <f t="shared" si="17"/>
        <v>5.77</v>
      </c>
      <c r="I109" s="32">
        <f t="shared" si="18"/>
        <v>51.93</v>
      </c>
      <c r="J109" s="33">
        <f t="shared" si="19"/>
        <v>1.6352932110958219E-4</v>
      </c>
    </row>
    <row r="110" spans="1:10" ht="24" customHeight="1">
      <c r="A110" s="61" t="s">
        <v>427</v>
      </c>
      <c r="B110" s="30" t="s">
        <v>428</v>
      </c>
      <c r="C110" s="61" t="s">
        <v>120</v>
      </c>
      <c r="D110" s="61" t="s">
        <v>429</v>
      </c>
      <c r="E110" s="31" t="s">
        <v>146</v>
      </c>
      <c r="F110" s="30">
        <v>9</v>
      </c>
      <c r="G110" s="32">
        <v>10.66</v>
      </c>
      <c r="H110" s="32">
        <f t="shared" si="17"/>
        <v>13.18</v>
      </c>
      <c r="I110" s="32">
        <f t="shared" si="18"/>
        <v>118.62</v>
      </c>
      <c r="J110" s="33">
        <f t="shared" si="19"/>
        <v>3.7353837993488621E-4</v>
      </c>
    </row>
    <row r="111" spans="1:10" ht="24" customHeight="1">
      <c r="A111" s="61" t="s">
        <v>430</v>
      </c>
      <c r="B111" s="30" t="s">
        <v>431</v>
      </c>
      <c r="C111" s="61" t="s">
        <v>120</v>
      </c>
      <c r="D111" s="61" t="s">
        <v>432</v>
      </c>
      <c r="E111" s="31" t="s">
        <v>146</v>
      </c>
      <c r="F111" s="30">
        <v>9</v>
      </c>
      <c r="G111" s="32">
        <v>18.72</v>
      </c>
      <c r="H111" s="32">
        <f t="shared" si="17"/>
        <v>23.15</v>
      </c>
      <c r="I111" s="32">
        <f t="shared" si="18"/>
        <v>208.35</v>
      </c>
      <c r="J111" s="33">
        <f t="shared" si="19"/>
        <v>6.5610117568229247E-4</v>
      </c>
    </row>
    <row r="112" spans="1:10" ht="36" customHeight="1">
      <c r="A112" s="61" t="s">
        <v>433</v>
      </c>
      <c r="B112" s="30" t="s">
        <v>434</v>
      </c>
      <c r="C112" s="61" t="s">
        <v>120</v>
      </c>
      <c r="D112" s="61" t="s">
        <v>435</v>
      </c>
      <c r="E112" s="31" t="s">
        <v>146</v>
      </c>
      <c r="F112" s="30">
        <v>9</v>
      </c>
      <c r="G112" s="32">
        <v>11.15</v>
      </c>
      <c r="H112" s="32">
        <f t="shared" si="17"/>
        <v>13.79</v>
      </c>
      <c r="I112" s="32">
        <f t="shared" si="18"/>
        <v>124.11</v>
      </c>
      <c r="J112" s="33">
        <f t="shared" si="19"/>
        <v>3.9082657506085591E-4</v>
      </c>
    </row>
    <row r="113" spans="1:10" ht="36" customHeight="1">
      <c r="A113" s="61" t="s">
        <v>436</v>
      </c>
      <c r="B113" s="30" t="s">
        <v>378</v>
      </c>
      <c r="C113" s="61" t="s">
        <v>179</v>
      </c>
      <c r="D113" s="61" t="s">
        <v>379</v>
      </c>
      <c r="E113" s="31" t="s">
        <v>146</v>
      </c>
      <c r="F113" s="30">
        <v>9</v>
      </c>
      <c r="G113" s="32">
        <v>100.01</v>
      </c>
      <c r="H113" s="32">
        <f t="shared" si="17"/>
        <v>123.7</v>
      </c>
      <c r="I113" s="32">
        <f t="shared" si="18"/>
        <v>1113.3</v>
      </c>
      <c r="J113" s="33">
        <f t="shared" si="19"/>
        <v>3.5058192411187724E-3</v>
      </c>
    </row>
    <row r="114" spans="1:10" ht="24" customHeight="1">
      <c r="A114" s="61" t="s">
        <v>437</v>
      </c>
      <c r="B114" s="30" t="s">
        <v>381</v>
      </c>
      <c r="C114" s="61" t="s">
        <v>179</v>
      </c>
      <c r="D114" s="61" t="s">
        <v>438</v>
      </c>
      <c r="E114" s="31" t="s">
        <v>146</v>
      </c>
      <c r="F114" s="30">
        <v>0.6</v>
      </c>
      <c r="G114" s="32">
        <v>305.17</v>
      </c>
      <c r="H114" s="32">
        <f t="shared" si="17"/>
        <v>377.46</v>
      </c>
      <c r="I114" s="32">
        <f t="shared" si="18"/>
        <v>226.47</v>
      </c>
      <c r="J114" s="33">
        <f t="shared" si="19"/>
        <v>7.1316166669915424E-4</v>
      </c>
    </row>
    <row r="115" spans="1:10" ht="24" customHeight="1">
      <c r="A115" s="61" t="s">
        <v>439</v>
      </c>
      <c r="B115" s="30" t="s">
        <v>440</v>
      </c>
      <c r="C115" s="61" t="s">
        <v>132</v>
      </c>
      <c r="D115" s="61" t="s">
        <v>441</v>
      </c>
      <c r="E115" s="31" t="s">
        <v>18</v>
      </c>
      <c r="F115" s="30">
        <v>2</v>
      </c>
      <c r="G115" s="32">
        <v>66.87</v>
      </c>
      <c r="H115" s="32">
        <f t="shared" si="17"/>
        <v>82.71</v>
      </c>
      <c r="I115" s="32">
        <f t="shared" si="18"/>
        <v>165.42</v>
      </c>
      <c r="J115" s="33">
        <f t="shared" si="19"/>
        <v>5.2091315805790652E-4</v>
      </c>
    </row>
    <row r="116" spans="1:10" ht="24" customHeight="1">
      <c r="A116" s="61" t="s">
        <v>442</v>
      </c>
      <c r="B116" s="30" t="s">
        <v>443</v>
      </c>
      <c r="C116" s="61" t="s">
        <v>120</v>
      </c>
      <c r="D116" s="61" t="s">
        <v>444</v>
      </c>
      <c r="E116" s="31" t="s">
        <v>154</v>
      </c>
      <c r="F116" s="30">
        <v>2.1</v>
      </c>
      <c r="G116" s="32">
        <v>4.62</v>
      </c>
      <c r="H116" s="32">
        <f t="shared" si="17"/>
        <v>5.71</v>
      </c>
      <c r="I116" s="32">
        <f t="shared" si="18"/>
        <v>11.99</v>
      </c>
      <c r="J116" s="33">
        <f t="shared" si="19"/>
        <v>3.7756914309722519E-5</v>
      </c>
    </row>
    <row r="117" spans="1:10" ht="24" customHeight="1">
      <c r="A117" s="59" t="s">
        <v>445</v>
      </c>
      <c r="B117" s="59"/>
      <c r="C117" s="59"/>
      <c r="D117" s="59" t="s">
        <v>446</v>
      </c>
      <c r="E117" s="59"/>
      <c r="F117" s="27"/>
      <c r="G117" s="59"/>
      <c r="H117" s="59"/>
      <c r="I117" s="28">
        <v>11431.17</v>
      </c>
      <c r="J117" s="29">
        <f t="shared" si="19"/>
        <v>3.5997139795652278E-2</v>
      </c>
    </row>
    <row r="118" spans="1:10" ht="48" customHeight="1">
      <c r="A118" s="61" t="s">
        <v>447</v>
      </c>
      <c r="B118" s="30" t="s">
        <v>448</v>
      </c>
      <c r="C118" s="61" t="s">
        <v>120</v>
      </c>
      <c r="D118" s="61" t="s">
        <v>449</v>
      </c>
      <c r="E118" s="31" t="s">
        <v>154</v>
      </c>
      <c r="F118" s="30">
        <v>15.45</v>
      </c>
      <c r="G118" s="32">
        <v>515.57000000000005</v>
      </c>
      <c r="H118" s="32">
        <f>TRUNC(G118 * (1 + 23.69 / 100), 2)</f>
        <v>637.70000000000005</v>
      </c>
      <c r="I118" s="32">
        <f>TRUNC(F118 * H118, 2)</f>
        <v>9852.4599999999991</v>
      </c>
      <c r="J118" s="33">
        <f t="shared" si="19"/>
        <v>3.1025728770639593E-2</v>
      </c>
    </row>
    <row r="119" spans="1:10" ht="48" customHeight="1">
      <c r="A119" s="61" t="s">
        <v>450</v>
      </c>
      <c r="B119" s="30" t="s">
        <v>451</v>
      </c>
      <c r="C119" s="61" t="s">
        <v>132</v>
      </c>
      <c r="D119" s="61" t="s">
        <v>452</v>
      </c>
      <c r="E119" s="31" t="s">
        <v>146</v>
      </c>
      <c r="F119" s="30">
        <v>28.43</v>
      </c>
      <c r="G119" s="32">
        <v>37.46</v>
      </c>
      <c r="H119" s="32">
        <f>TRUNC(G119 * (1 + 23.69 / 100), 2)</f>
        <v>46.33</v>
      </c>
      <c r="I119" s="32">
        <f>TRUNC(F119 * H119, 2)</f>
        <v>1317.16</v>
      </c>
      <c r="J119" s="33">
        <f t="shared" si="19"/>
        <v>4.1477812553956731E-3</v>
      </c>
    </row>
    <row r="120" spans="1:10" ht="24" customHeight="1">
      <c r="A120" s="61" t="s">
        <v>453</v>
      </c>
      <c r="B120" s="30" t="s">
        <v>454</v>
      </c>
      <c r="C120" s="61" t="s">
        <v>132</v>
      </c>
      <c r="D120" s="61" t="s">
        <v>455</v>
      </c>
      <c r="E120" s="31" t="s">
        <v>146</v>
      </c>
      <c r="F120" s="30">
        <v>28.43</v>
      </c>
      <c r="G120" s="32">
        <v>7.44</v>
      </c>
      <c r="H120" s="32">
        <f>TRUNC(G120 * (1 + 23.69 / 100), 2)</f>
        <v>9.1999999999999993</v>
      </c>
      <c r="I120" s="32">
        <f>TRUNC(F120 * H120, 2)</f>
        <v>261.55</v>
      </c>
      <c r="J120" s="33">
        <f t="shared" si="19"/>
        <v>8.2362976961700802E-4</v>
      </c>
    </row>
    <row r="121" spans="1:10" ht="24" customHeight="1">
      <c r="A121" s="59" t="s">
        <v>456</v>
      </c>
      <c r="B121" s="59"/>
      <c r="C121" s="59"/>
      <c r="D121" s="59" t="s">
        <v>457</v>
      </c>
      <c r="E121" s="59"/>
      <c r="F121" s="27"/>
      <c r="G121" s="59"/>
      <c r="H121" s="59"/>
      <c r="I121" s="28">
        <v>71119.48</v>
      </c>
      <c r="J121" s="29">
        <f t="shared" si="19"/>
        <v>0.22395764070992699</v>
      </c>
    </row>
    <row r="122" spans="1:10" ht="24" customHeight="1">
      <c r="A122" s="61" t="s">
        <v>458</v>
      </c>
      <c r="B122" s="30" t="s">
        <v>459</v>
      </c>
      <c r="C122" s="61" t="s">
        <v>132</v>
      </c>
      <c r="D122" s="61" t="s">
        <v>460</v>
      </c>
      <c r="E122" s="31" t="s">
        <v>150</v>
      </c>
      <c r="F122" s="30">
        <v>11.6</v>
      </c>
      <c r="G122" s="32">
        <v>106.39</v>
      </c>
      <c r="H122" s="32">
        <f>TRUNC(G122 * (1 + 23.69 / 100), 2)</f>
        <v>131.59</v>
      </c>
      <c r="I122" s="32">
        <f>TRUNC(F122 * H122, 2)</f>
        <v>1526.44</v>
      </c>
      <c r="J122" s="33">
        <f t="shared" si="19"/>
        <v>4.8068110324381019E-3</v>
      </c>
    </row>
    <row r="123" spans="1:10" ht="36" customHeight="1">
      <c r="A123" s="61" t="s">
        <v>461</v>
      </c>
      <c r="B123" s="30" t="s">
        <v>462</v>
      </c>
      <c r="C123" s="61" t="s">
        <v>132</v>
      </c>
      <c r="D123" s="61" t="s">
        <v>463</v>
      </c>
      <c r="E123" s="31" t="s">
        <v>146</v>
      </c>
      <c r="F123" s="30">
        <v>232</v>
      </c>
      <c r="G123" s="32">
        <v>86.38</v>
      </c>
      <c r="H123" s="32">
        <f>TRUNC(G123 * (1 + 23.69 / 100), 2)</f>
        <v>106.84</v>
      </c>
      <c r="I123" s="32">
        <f>TRUNC(F123 * H123, 2)</f>
        <v>24786.880000000001</v>
      </c>
      <c r="J123" s="33">
        <f t="shared" si="19"/>
        <v>7.8054720947904499E-2</v>
      </c>
    </row>
    <row r="124" spans="1:10" ht="24" customHeight="1">
      <c r="A124" s="61" t="s">
        <v>464</v>
      </c>
      <c r="B124" s="30" t="s">
        <v>372</v>
      </c>
      <c r="C124" s="61" t="s">
        <v>120</v>
      </c>
      <c r="D124" s="61" t="s">
        <v>373</v>
      </c>
      <c r="E124" s="31" t="s">
        <v>146</v>
      </c>
      <c r="F124" s="30">
        <v>232</v>
      </c>
      <c r="G124" s="32">
        <v>25.26</v>
      </c>
      <c r="H124" s="32">
        <f>TRUNC(G124 * (1 + 23.69 / 100), 2)</f>
        <v>31.24</v>
      </c>
      <c r="I124" s="32">
        <f>TRUNC(F124 * H124, 2)</f>
        <v>7247.68</v>
      </c>
      <c r="J124" s="33">
        <f t="shared" si="19"/>
        <v>2.2823188715954106E-2</v>
      </c>
    </row>
    <row r="125" spans="1:10" ht="48" customHeight="1">
      <c r="A125" s="61" t="s">
        <v>465</v>
      </c>
      <c r="B125" s="30" t="s">
        <v>466</v>
      </c>
      <c r="C125" s="61" t="s">
        <v>179</v>
      </c>
      <c r="D125" s="61" t="s">
        <v>467</v>
      </c>
      <c r="E125" s="31" t="s">
        <v>146</v>
      </c>
      <c r="F125" s="30">
        <v>232</v>
      </c>
      <c r="G125" s="32">
        <v>130.88999999999999</v>
      </c>
      <c r="H125" s="32">
        <f>TRUNC(G125 * (1 + 23.69 / 100), 2)</f>
        <v>161.88999999999999</v>
      </c>
      <c r="I125" s="32">
        <f>TRUNC(F125 * H125, 2)</f>
        <v>37558.480000000003</v>
      </c>
      <c r="J125" s="33">
        <f t="shared" si="19"/>
        <v>0.11827292001363029</v>
      </c>
    </row>
    <row r="126" spans="1:10" ht="24" customHeight="1">
      <c r="A126" s="59" t="s">
        <v>468</v>
      </c>
      <c r="B126" s="59"/>
      <c r="C126" s="59"/>
      <c r="D126" s="59" t="s">
        <v>469</v>
      </c>
      <c r="E126" s="59"/>
      <c r="F126" s="27"/>
      <c r="G126" s="59"/>
      <c r="H126" s="59"/>
      <c r="I126" s="28">
        <v>31988.23</v>
      </c>
      <c r="J126" s="29">
        <f t="shared" si="19"/>
        <v>0.10073201493158425</v>
      </c>
    </row>
    <row r="127" spans="1:10" ht="24" customHeight="1">
      <c r="A127" s="61" t="s">
        <v>470</v>
      </c>
      <c r="B127" s="30" t="s">
        <v>471</v>
      </c>
      <c r="C127" s="61" t="s">
        <v>179</v>
      </c>
      <c r="D127" s="61" t="s">
        <v>469</v>
      </c>
      <c r="E127" s="31" t="s">
        <v>18</v>
      </c>
      <c r="F127" s="30">
        <v>1</v>
      </c>
      <c r="G127" s="32">
        <v>25861.62</v>
      </c>
      <c r="H127" s="32">
        <f>TRUNC(G127 * (1 + 23.69 / 100), 2)</f>
        <v>31988.23</v>
      </c>
      <c r="I127" s="32">
        <f>TRUNC(F127 * H127, 2)</f>
        <v>31988.23</v>
      </c>
      <c r="J127" s="33">
        <f t="shared" si="19"/>
        <v>0.10073201493158425</v>
      </c>
    </row>
    <row r="128" spans="1:10">
      <c r="A128" s="53"/>
      <c r="B128" s="53"/>
      <c r="C128" s="53"/>
      <c r="D128" s="53"/>
      <c r="E128" s="53"/>
      <c r="F128" s="53"/>
      <c r="G128" s="53"/>
      <c r="H128" s="53"/>
      <c r="I128" s="53"/>
      <c r="J128" s="53"/>
    </row>
    <row r="129" spans="1:10">
      <c r="A129" s="72"/>
      <c r="B129" s="72"/>
      <c r="C129" s="72"/>
      <c r="D129" s="34"/>
      <c r="E129" s="50"/>
      <c r="F129" s="71" t="s">
        <v>472</v>
      </c>
      <c r="G129" s="72"/>
      <c r="H129" s="73">
        <v>256761.13</v>
      </c>
      <c r="I129" s="72"/>
      <c r="J129" s="72"/>
    </row>
    <row r="130" spans="1:10">
      <c r="A130" s="72"/>
      <c r="B130" s="72"/>
      <c r="C130" s="72"/>
      <c r="D130" s="34"/>
      <c r="E130" s="50"/>
      <c r="F130" s="71" t="s">
        <v>473</v>
      </c>
      <c r="G130" s="72"/>
      <c r="H130" s="73">
        <v>60796.6</v>
      </c>
      <c r="I130" s="72"/>
      <c r="J130" s="72"/>
    </row>
    <row r="131" spans="1:10">
      <c r="A131" s="72"/>
      <c r="B131" s="72"/>
      <c r="C131" s="72"/>
      <c r="D131" s="34"/>
      <c r="E131" s="50"/>
      <c r="F131" s="71" t="s">
        <v>474</v>
      </c>
      <c r="G131" s="72"/>
      <c r="H131" s="73">
        <v>317557.73</v>
      </c>
      <c r="I131" s="72"/>
      <c r="J131" s="72"/>
    </row>
    <row r="132" spans="1:10" ht="60" customHeight="1">
      <c r="A132" s="35"/>
      <c r="B132" s="35"/>
      <c r="C132" s="35"/>
      <c r="D132" s="35"/>
      <c r="E132" s="35"/>
      <c r="F132" s="35"/>
      <c r="G132" s="35"/>
      <c r="H132" s="35"/>
      <c r="I132" s="35"/>
      <c r="J132" s="35"/>
    </row>
    <row r="133" spans="1:10" ht="70.150000000000006" customHeight="1">
      <c r="A133" s="74"/>
      <c r="B133" s="75"/>
      <c r="C133" s="75"/>
      <c r="D133" s="75"/>
      <c r="E133" s="75"/>
      <c r="F133" s="75"/>
      <c r="G133" s="75"/>
      <c r="H133" s="75"/>
      <c r="I133" s="75"/>
      <c r="J133" s="75"/>
    </row>
  </sheetData>
  <mergeCells count="17">
    <mergeCell ref="A131:C131"/>
    <mergeCell ref="F131:G131"/>
    <mergeCell ref="H131:J131"/>
    <mergeCell ref="A133:J133"/>
    <mergeCell ref="A3:J3"/>
    <mergeCell ref="A129:C129"/>
    <mergeCell ref="F129:G129"/>
    <mergeCell ref="H129:J129"/>
    <mergeCell ref="A130:C130"/>
    <mergeCell ref="F130:G130"/>
    <mergeCell ref="H130:J130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74" fitToHeight="7" orientation="landscape" r:id="rId1"/>
  <headerFooter>
    <oddHeader>&amp;L &amp;C &amp;R</oddHeader>
    <oddFooter>&amp;L &amp;C &amp;R</oddFooter>
  </headerFooter>
  <drawing r:id="rId2"/>
  <legacyDrawing r:id="rId3"/>
  <oleObjects>
    <oleObject progId="Word.Document.12" shapeId="68609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04"/>
  <sheetViews>
    <sheetView showOutlineSymbols="0" showWhiteSpace="0" topLeftCell="A1084" workbookViewId="0">
      <selection activeCell="C6" sqref="C6"/>
    </sheetView>
  </sheetViews>
  <sheetFormatPr defaultColWidth="8.75" defaultRowHeight="14.25"/>
  <cols>
    <col min="1" max="1" width="10" style="54" bestFit="1" customWidth="1"/>
    <col min="2" max="2" width="12" style="54" bestFit="1" customWidth="1"/>
    <col min="3" max="3" width="10" style="54" bestFit="1" customWidth="1"/>
    <col min="4" max="4" width="60" style="54" bestFit="1" customWidth="1"/>
    <col min="5" max="5" width="15" style="54" bestFit="1" customWidth="1"/>
    <col min="6" max="8" width="12" style="54" bestFit="1" customWidth="1"/>
    <col min="9" max="9" width="13" style="54" bestFit="1" customWidth="1"/>
    <col min="10" max="10" width="14" style="54" bestFit="1" customWidth="1"/>
    <col min="11" max="16384" width="8.75" style="54"/>
  </cols>
  <sheetData>
    <row r="1" spans="1:10" ht="15">
      <c r="A1" s="55"/>
      <c r="B1" s="55"/>
      <c r="C1" s="70" t="s">
        <v>99</v>
      </c>
      <c r="D1" s="70"/>
      <c r="E1" s="70" t="s">
        <v>100</v>
      </c>
      <c r="F1" s="70"/>
      <c r="G1" s="70" t="s">
        <v>101</v>
      </c>
      <c r="H1" s="70"/>
      <c r="I1" s="70" t="s">
        <v>1008</v>
      </c>
      <c r="J1" s="70"/>
    </row>
    <row r="2" spans="1:10" ht="79.900000000000006" customHeight="1">
      <c r="A2" s="51"/>
      <c r="B2" s="51"/>
      <c r="C2" s="71" t="s">
        <v>102</v>
      </c>
      <c r="D2" s="71"/>
      <c r="E2" s="71" t="s">
        <v>103</v>
      </c>
      <c r="F2" s="71"/>
      <c r="G2" s="71" t="s">
        <v>104</v>
      </c>
      <c r="H2" s="71"/>
      <c r="I2" s="71" t="s">
        <v>1009</v>
      </c>
      <c r="J2" s="71"/>
    </row>
    <row r="3" spans="1:10" ht="15">
      <c r="A3" s="76" t="s">
        <v>475</v>
      </c>
      <c r="B3" s="75"/>
      <c r="C3" s="75"/>
      <c r="D3" s="75"/>
      <c r="E3" s="75"/>
      <c r="F3" s="75"/>
      <c r="G3" s="75"/>
      <c r="H3" s="75"/>
      <c r="I3" s="75"/>
      <c r="J3" s="75"/>
    </row>
    <row r="4" spans="1:10" ht="24" customHeight="1">
      <c r="A4" s="59" t="s">
        <v>116</v>
      </c>
      <c r="B4" s="59"/>
      <c r="C4" s="59"/>
      <c r="D4" s="59" t="s">
        <v>117</v>
      </c>
      <c r="E4" s="59"/>
      <c r="F4" s="77"/>
      <c r="G4" s="77"/>
      <c r="H4" s="27"/>
      <c r="I4" s="59"/>
      <c r="J4" s="28">
        <v>5736.86</v>
      </c>
    </row>
    <row r="5" spans="1:10" ht="18" customHeight="1">
      <c r="A5" s="60" t="s">
        <v>118</v>
      </c>
      <c r="B5" s="62" t="s">
        <v>107</v>
      </c>
      <c r="C5" s="60" t="s">
        <v>108</v>
      </c>
      <c r="D5" s="60" t="s">
        <v>109</v>
      </c>
      <c r="E5" s="78" t="s">
        <v>476</v>
      </c>
      <c r="F5" s="78"/>
      <c r="G5" s="63" t="s">
        <v>110</v>
      </c>
      <c r="H5" s="62" t="s">
        <v>111</v>
      </c>
      <c r="I5" s="62" t="s">
        <v>112</v>
      </c>
      <c r="J5" s="62" t="s">
        <v>114</v>
      </c>
    </row>
    <row r="6" spans="1:10" ht="72" customHeight="1">
      <c r="A6" s="61" t="s">
        <v>477</v>
      </c>
      <c r="B6" s="30" t="s">
        <v>119</v>
      </c>
      <c r="C6" s="61" t="s">
        <v>120</v>
      </c>
      <c r="D6" s="61" t="s">
        <v>121</v>
      </c>
      <c r="E6" s="79" t="s">
        <v>93</v>
      </c>
      <c r="F6" s="79"/>
      <c r="G6" s="31" t="s">
        <v>122</v>
      </c>
      <c r="H6" s="36">
        <v>1</v>
      </c>
      <c r="I6" s="32">
        <v>1109.6199999999999</v>
      </c>
      <c r="J6" s="32">
        <v>1109.6199999999999</v>
      </c>
    </row>
    <row r="7" spans="1:10" ht="24" customHeight="1">
      <c r="A7" s="56" t="s">
        <v>478</v>
      </c>
      <c r="B7" s="37" t="s">
        <v>479</v>
      </c>
      <c r="C7" s="56" t="s">
        <v>120</v>
      </c>
      <c r="D7" s="56" t="s">
        <v>480</v>
      </c>
      <c r="E7" s="80" t="s">
        <v>93</v>
      </c>
      <c r="F7" s="80"/>
      <c r="G7" s="38" t="s">
        <v>481</v>
      </c>
      <c r="H7" s="39">
        <v>4.5</v>
      </c>
      <c r="I7" s="40">
        <v>20.66</v>
      </c>
      <c r="J7" s="40">
        <v>92.97</v>
      </c>
    </row>
    <row r="8" spans="1:10" ht="24" customHeight="1">
      <c r="A8" s="56" t="s">
        <v>478</v>
      </c>
      <c r="B8" s="37" t="s">
        <v>482</v>
      </c>
      <c r="C8" s="56" t="s">
        <v>120</v>
      </c>
      <c r="D8" s="56" t="s">
        <v>483</v>
      </c>
      <c r="E8" s="80" t="s">
        <v>93</v>
      </c>
      <c r="F8" s="80"/>
      <c r="G8" s="38" t="s">
        <v>481</v>
      </c>
      <c r="H8" s="39">
        <v>6.75</v>
      </c>
      <c r="I8" s="40">
        <v>14.76</v>
      </c>
      <c r="J8" s="40">
        <v>99.63</v>
      </c>
    </row>
    <row r="9" spans="1:10" ht="24" customHeight="1">
      <c r="A9" s="58" t="s">
        <v>484</v>
      </c>
      <c r="B9" s="41" t="s">
        <v>485</v>
      </c>
      <c r="C9" s="58" t="s">
        <v>120</v>
      </c>
      <c r="D9" s="58" t="s">
        <v>486</v>
      </c>
      <c r="E9" s="81" t="s">
        <v>487</v>
      </c>
      <c r="F9" s="81"/>
      <c r="G9" s="42" t="s">
        <v>488</v>
      </c>
      <c r="H9" s="43">
        <v>5.6300000000000003E-2</v>
      </c>
      <c r="I9" s="44">
        <v>8.34</v>
      </c>
      <c r="J9" s="44">
        <v>0.46</v>
      </c>
    </row>
    <row r="10" spans="1:10" ht="72" customHeight="1">
      <c r="A10" s="58" t="s">
        <v>484</v>
      </c>
      <c r="B10" s="41" t="s">
        <v>489</v>
      </c>
      <c r="C10" s="58" t="s">
        <v>120</v>
      </c>
      <c r="D10" s="58" t="s">
        <v>490</v>
      </c>
      <c r="E10" s="81" t="s">
        <v>487</v>
      </c>
      <c r="F10" s="81"/>
      <c r="G10" s="42" t="s">
        <v>122</v>
      </c>
      <c r="H10" s="43">
        <v>1</v>
      </c>
      <c r="I10" s="44">
        <v>720</v>
      </c>
      <c r="J10" s="44">
        <v>720</v>
      </c>
    </row>
    <row r="11" spans="1:10" ht="24" customHeight="1">
      <c r="A11" s="58" t="s">
        <v>484</v>
      </c>
      <c r="B11" s="41" t="s">
        <v>491</v>
      </c>
      <c r="C11" s="58" t="s">
        <v>120</v>
      </c>
      <c r="D11" s="58" t="s">
        <v>492</v>
      </c>
      <c r="E11" s="81" t="s">
        <v>487</v>
      </c>
      <c r="F11" s="81"/>
      <c r="G11" s="42" t="s">
        <v>493</v>
      </c>
      <c r="H11" s="43">
        <v>31.5</v>
      </c>
      <c r="I11" s="44">
        <v>6.24</v>
      </c>
      <c r="J11" s="44">
        <v>196.56</v>
      </c>
    </row>
    <row r="12" spans="1:10">
      <c r="A12" s="57"/>
      <c r="B12" s="57"/>
      <c r="C12" s="57"/>
      <c r="D12" s="57"/>
      <c r="E12" s="57" t="s">
        <v>494</v>
      </c>
      <c r="F12" s="45">
        <v>152.13999999999999</v>
      </c>
      <c r="G12" s="57" t="s">
        <v>495</v>
      </c>
      <c r="H12" s="45">
        <v>0</v>
      </c>
      <c r="I12" s="57" t="s">
        <v>496</v>
      </c>
      <c r="J12" s="45">
        <v>152.13999999999999</v>
      </c>
    </row>
    <row r="13" spans="1:10">
      <c r="A13" s="57"/>
      <c r="B13" s="57"/>
      <c r="C13" s="57"/>
      <c r="D13" s="57"/>
      <c r="E13" s="57" t="s">
        <v>497</v>
      </c>
      <c r="F13" s="45">
        <v>262.86</v>
      </c>
      <c r="G13" s="57"/>
      <c r="H13" s="82" t="s">
        <v>498</v>
      </c>
      <c r="I13" s="82"/>
      <c r="J13" s="45">
        <v>1372.48</v>
      </c>
    </row>
    <row r="14" spans="1:10" ht="30" customHeight="1" thickBot="1">
      <c r="A14" s="50"/>
      <c r="B14" s="50"/>
      <c r="C14" s="50"/>
      <c r="D14" s="50"/>
      <c r="E14" s="50"/>
      <c r="F14" s="50"/>
      <c r="G14" s="50" t="s">
        <v>499</v>
      </c>
      <c r="H14" s="46">
        <v>1</v>
      </c>
      <c r="I14" s="50" t="s">
        <v>500</v>
      </c>
      <c r="J14" s="52">
        <v>1372.48</v>
      </c>
    </row>
    <row r="15" spans="1:10" ht="1.1499999999999999" customHeight="1" thickTop="1">
      <c r="A15" s="47"/>
      <c r="B15" s="47"/>
      <c r="C15" s="47"/>
      <c r="D15" s="47"/>
      <c r="E15" s="47"/>
      <c r="F15" s="47"/>
      <c r="G15" s="47"/>
      <c r="H15" s="47"/>
      <c r="I15" s="47"/>
      <c r="J15" s="47"/>
    </row>
    <row r="16" spans="1:10" ht="18" customHeight="1">
      <c r="A16" s="60" t="s">
        <v>123</v>
      </c>
      <c r="B16" s="62" t="s">
        <v>107</v>
      </c>
      <c r="C16" s="60" t="s">
        <v>108</v>
      </c>
      <c r="D16" s="60" t="s">
        <v>109</v>
      </c>
      <c r="E16" s="78" t="s">
        <v>476</v>
      </c>
      <c r="F16" s="78"/>
      <c r="G16" s="63" t="s">
        <v>110</v>
      </c>
      <c r="H16" s="62" t="s">
        <v>111</v>
      </c>
      <c r="I16" s="62" t="s">
        <v>112</v>
      </c>
      <c r="J16" s="62" t="s">
        <v>114</v>
      </c>
    </row>
    <row r="17" spans="1:10" ht="24" customHeight="1">
      <c r="A17" s="61" t="s">
        <v>477</v>
      </c>
      <c r="B17" s="30" t="s">
        <v>124</v>
      </c>
      <c r="C17" s="61" t="s">
        <v>125</v>
      </c>
      <c r="D17" s="61" t="s">
        <v>126</v>
      </c>
      <c r="E17" s="79" t="s">
        <v>501</v>
      </c>
      <c r="F17" s="79"/>
      <c r="G17" s="31" t="s">
        <v>18</v>
      </c>
      <c r="H17" s="36">
        <v>1</v>
      </c>
      <c r="I17" s="32">
        <v>500</v>
      </c>
      <c r="J17" s="32">
        <v>500</v>
      </c>
    </row>
    <row r="18" spans="1:10" ht="24" customHeight="1">
      <c r="A18" s="58" t="s">
        <v>484</v>
      </c>
      <c r="B18" s="41" t="s">
        <v>502</v>
      </c>
      <c r="C18" s="58" t="s">
        <v>125</v>
      </c>
      <c r="D18" s="58" t="s">
        <v>126</v>
      </c>
      <c r="E18" s="81" t="s">
        <v>487</v>
      </c>
      <c r="F18" s="81"/>
      <c r="G18" s="42" t="s">
        <v>18</v>
      </c>
      <c r="H18" s="43">
        <v>1</v>
      </c>
      <c r="I18" s="44">
        <v>500</v>
      </c>
      <c r="J18" s="44">
        <v>500</v>
      </c>
    </row>
    <row r="19" spans="1:10">
      <c r="A19" s="57"/>
      <c r="B19" s="57"/>
      <c r="C19" s="57"/>
      <c r="D19" s="57"/>
      <c r="E19" s="57" t="s">
        <v>494</v>
      </c>
      <c r="F19" s="45">
        <v>0</v>
      </c>
      <c r="G19" s="57" t="s">
        <v>495</v>
      </c>
      <c r="H19" s="45">
        <v>0</v>
      </c>
      <c r="I19" s="57" t="s">
        <v>496</v>
      </c>
      <c r="J19" s="45">
        <v>0</v>
      </c>
    </row>
    <row r="20" spans="1:10">
      <c r="A20" s="57"/>
      <c r="B20" s="57"/>
      <c r="C20" s="57"/>
      <c r="D20" s="57"/>
      <c r="E20" s="57" t="s">
        <v>497</v>
      </c>
      <c r="F20" s="45">
        <v>118.45</v>
      </c>
      <c r="G20" s="57"/>
      <c r="H20" s="82" t="s">
        <v>498</v>
      </c>
      <c r="I20" s="82"/>
      <c r="J20" s="45">
        <v>618.45000000000005</v>
      </c>
    </row>
    <row r="21" spans="1:10" ht="30" customHeight="1" thickBot="1">
      <c r="A21" s="50"/>
      <c r="B21" s="50"/>
      <c r="C21" s="50"/>
      <c r="D21" s="50"/>
      <c r="E21" s="50"/>
      <c r="F21" s="50"/>
      <c r="G21" s="50" t="s">
        <v>499</v>
      </c>
      <c r="H21" s="46">
        <v>1</v>
      </c>
      <c r="I21" s="50" t="s">
        <v>500</v>
      </c>
      <c r="J21" s="52">
        <v>618.45000000000005</v>
      </c>
    </row>
    <row r="22" spans="1:10" ht="1.1499999999999999" customHeight="1" thickTop="1">
      <c r="A22" s="47"/>
      <c r="B22" s="47"/>
      <c r="C22" s="47"/>
      <c r="D22" s="47"/>
      <c r="E22" s="47"/>
      <c r="F22" s="47"/>
      <c r="G22" s="47"/>
      <c r="H22" s="47"/>
      <c r="I22" s="47"/>
      <c r="J22" s="47"/>
    </row>
    <row r="23" spans="1:10" ht="18" customHeight="1">
      <c r="A23" s="60" t="s">
        <v>127</v>
      </c>
      <c r="B23" s="62" t="s">
        <v>107</v>
      </c>
      <c r="C23" s="60" t="s">
        <v>108</v>
      </c>
      <c r="D23" s="60" t="s">
        <v>109</v>
      </c>
      <c r="E23" s="78" t="s">
        <v>476</v>
      </c>
      <c r="F23" s="78"/>
      <c r="G23" s="63" t="s">
        <v>110</v>
      </c>
      <c r="H23" s="62" t="s">
        <v>111</v>
      </c>
      <c r="I23" s="62" t="s">
        <v>112</v>
      </c>
      <c r="J23" s="62" t="s">
        <v>114</v>
      </c>
    </row>
    <row r="24" spans="1:10" ht="24" customHeight="1">
      <c r="A24" s="61" t="s">
        <v>477</v>
      </c>
      <c r="B24" s="30" t="s">
        <v>128</v>
      </c>
      <c r="C24" s="61" t="s">
        <v>125</v>
      </c>
      <c r="D24" s="61" t="s">
        <v>129</v>
      </c>
      <c r="E24" s="79" t="s">
        <v>501</v>
      </c>
      <c r="F24" s="79"/>
      <c r="G24" s="31" t="s">
        <v>18</v>
      </c>
      <c r="H24" s="36">
        <v>1</v>
      </c>
      <c r="I24" s="32">
        <v>500</v>
      </c>
      <c r="J24" s="32">
        <v>500</v>
      </c>
    </row>
    <row r="25" spans="1:10" ht="24" customHeight="1">
      <c r="A25" s="58" t="s">
        <v>484</v>
      </c>
      <c r="B25" s="41" t="s">
        <v>503</v>
      </c>
      <c r="C25" s="58" t="s">
        <v>125</v>
      </c>
      <c r="D25" s="58" t="s">
        <v>504</v>
      </c>
      <c r="E25" s="81" t="s">
        <v>487</v>
      </c>
      <c r="F25" s="81"/>
      <c r="G25" s="42" t="s">
        <v>18</v>
      </c>
      <c r="H25" s="43">
        <v>1</v>
      </c>
      <c r="I25" s="44">
        <v>500</v>
      </c>
      <c r="J25" s="44">
        <v>500</v>
      </c>
    </row>
    <row r="26" spans="1:10">
      <c r="A26" s="57"/>
      <c r="B26" s="57"/>
      <c r="C26" s="57"/>
      <c r="D26" s="57"/>
      <c r="E26" s="57" t="s">
        <v>494</v>
      </c>
      <c r="F26" s="45">
        <v>0</v>
      </c>
      <c r="G26" s="57" t="s">
        <v>495</v>
      </c>
      <c r="H26" s="45">
        <v>0</v>
      </c>
      <c r="I26" s="57" t="s">
        <v>496</v>
      </c>
      <c r="J26" s="45">
        <v>0</v>
      </c>
    </row>
    <row r="27" spans="1:10">
      <c r="A27" s="57"/>
      <c r="B27" s="57"/>
      <c r="C27" s="57"/>
      <c r="D27" s="57"/>
      <c r="E27" s="57" t="s">
        <v>497</v>
      </c>
      <c r="F27" s="45">
        <v>118.45</v>
      </c>
      <c r="G27" s="57"/>
      <c r="H27" s="82" t="s">
        <v>498</v>
      </c>
      <c r="I27" s="82"/>
      <c r="J27" s="45">
        <v>618.45000000000005</v>
      </c>
    </row>
    <row r="28" spans="1:10" ht="30" customHeight="1" thickBot="1">
      <c r="A28" s="50"/>
      <c r="B28" s="50"/>
      <c r="C28" s="50"/>
      <c r="D28" s="50"/>
      <c r="E28" s="50"/>
      <c r="F28" s="50"/>
      <c r="G28" s="50" t="s">
        <v>499</v>
      </c>
      <c r="H28" s="46">
        <v>1</v>
      </c>
      <c r="I28" s="50" t="s">
        <v>500</v>
      </c>
      <c r="J28" s="52">
        <v>618.45000000000005</v>
      </c>
    </row>
    <row r="29" spans="1:10" ht="1.1499999999999999" customHeight="1" thickTop="1">
      <c r="A29" s="47"/>
      <c r="B29" s="47"/>
      <c r="C29" s="47"/>
      <c r="D29" s="47"/>
      <c r="E29" s="47"/>
      <c r="F29" s="47"/>
      <c r="G29" s="47"/>
      <c r="H29" s="47"/>
      <c r="I29" s="47"/>
      <c r="J29" s="47"/>
    </row>
    <row r="30" spans="1:10" ht="18" customHeight="1">
      <c r="A30" s="60"/>
      <c r="B30" s="62" t="s">
        <v>107</v>
      </c>
      <c r="C30" s="60" t="s">
        <v>108</v>
      </c>
      <c r="D30" s="60" t="s">
        <v>109</v>
      </c>
      <c r="E30" s="78" t="s">
        <v>476</v>
      </c>
      <c r="F30" s="78"/>
      <c r="G30" s="63" t="s">
        <v>110</v>
      </c>
      <c r="H30" s="62" t="s">
        <v>111</v>
      </c>
      <c r="I30" s="62" t="s">
        <v>112</v>
      </c>
      <c r="J30" s="62" t="s">
        <v>114</v>
      </c>
    </row>
    <row r="31" spans="1:10" ht="36" customHeight="1">
      <c r="A31" s="61" t="s">
        <v>484</v>
      </c>
      <c r="B31" s="30" t="s">
        <v>131</v>
      </c>
      <c r="C31" s="61" t="s">
        <v>132</v>
      </c>
      <c r="D31" s="61" t="s">
        <v>133</v>
      </c>
      <c r="E31" s="79" t="s">
        <v>505</v>
      </c>
      <c r="F31" s="79"/>
      <c r="G31" s="31" t="s">
        <v>134</v>
      </c>
      <c r="H31" s="36">
        <v>1</v>
      </c>
      <c r="I31" s="32">
        <v>595</v>
      </c>
      <c r="J31" s="32">
        <v>595</v>
      </c>
    </row>
    <row r="32" spans="1:10">
      <c r="A32" s="57"/>
      <c r="B32" s="57"/>
      <c r="C32" s="57"/>
      <c r="D32" s="57"/>
      <c r="E32" s="57" t="s">
        <v>494</v>
      </c>
      <c r="F32" s="45">
        <v>0</v>
      </c>
      <c r="G32" s="57" t="s">
        <v>495</v>
      </c>
      <c r="H32" s="45">
        <v>0</v>
      </c>
      <c r="I32" s="57" t="s">
        <v>496</v>
      </c>
      <c r="J32" s="45">
        <v>0</v>
      </c>
    </row>
    <row r="33" spans="1:10">
      <c r="A33" s="57"/>
      <c r="B33" s="57"/>
      <c r="C33" s="57"/>
      <c r="D33" s="57"/>
      <c r="E33" s="57" t="s">
        <v>497</v>
      </c>
      <c r="F33" s="45">
        <v>140.94999999999999</v>
      </c>
      <c r="G33" s="57"/>
      <c r="H33" s="82" t="s">
        <v>498</v>
      </c>
      <c r="I33" s="82"/>
      <c r="J33" s="45">
        <v>735.95</v>
      </c>
    </row>
    <row r="34" spans="1:10" ht="30" customHeight="1" thickBot="1">
      <c r="A34" s="50"/>
      <c r="B34" s="50"/>
      <c r="C34" s="50"/>
      <c r="D34" s="50"/>
      <c r="E34" s="50"/>
      <c r="F34" s="50"/>
      <c r="G34" s="50" t="s">
        <v>499</v>
      </c>
      <c r="H34" s="46">
        <v>3</v>
      </c>
      <c r="I34" s="50" t="s">
        <v>500</v>
      </c>
      <c r="J34" s="52">
        <v>2207.85</v>
      </c>
    </row>
    <row r="35" spans="1:10" ht="1.1499999999999999" customHeight="1" thickTop="1">
      <c r="A35" s="47"/>
      <c r="B35" s="47"/>
      <c r="C35" s="47"/>
      <c r="D35" s="47"/>
      <c r="E35" s="47"/>
      <c r="F35" s="47"/>
      <c r="G35" s="47"/>
      <c r="H35" s="47"/>
      <c r="I35" s="47"/>
      <c r="J35" s="47"/>
    </row>
    <row r="36" spans="1:10" ht="18" customHeight="1">
      <c r="A36" s="60" t="s">
        <v>135</v>
      </c>
      <c r="B36" s="62" t="s">
        <v>107</v>
      </c>
      <c r="C36" s="60" t="s">
        <v>108</v>
      </c>
      <c r="D36" s="60" t="s">
        <v>109</v>
      </c>
      <c r="E36" s="78" t="s">
        <v>476</v>
      </c>
      <c r="F36" s="78"/>
      <c r="G36" s="63" t="s">
        <v>110</v>
      </c>
      <c r="H36" s="62" t="s">
        <v>111</v>
      </c>
      <c r="I36" s="62" t="s">
        <v>112</v>
      </c>
      <c r="J36" s="62" t="s">
        <v>114</v>
      </c>
    </row>
    <row r="37" spans="1:10" ht="24" customHeight="1">
      <c r="A37" s="61" t="s">
        <v>477</v>
      </c>
      <c r="B37" s="30" t="s">
        <v>136</v>
      </c>
      <c r="C37" s="61" t="s">
        <v>125</v>
      </c>
      <c r="D37" s="61" t="s">
        <v>137</v>
      </c>
      <c r="E37" s="79" t="s">
        <v>506</v>
      </c>
      <c r="F37" s="79"/>
      <c r="G37" s="31" t="s">
        <v>18</v>
      </c>
      <c r="H37" s="36">
        <v>1</v>
      </c>
      <c r="I37" s="32">
        <v>251.64</v>
      </c>
      <c r="J37" s="32">
        <v>251.64</v>
      </c>
    </row>
    <row r="38" spans="1:10" ht="24" customHeight="1">
      <c r="A38" s="58" t="s">
        <v>484</v>
      </c>
      <c r="B38" s="41" t="s">
        <v>507</v>
      </c>
      <c r="C38" s="58" t="s">
        <v>125</v>
      </c>
      <c r="D38" s="58" t="s">
        <v>508</v>
      </c>
      <c r="E38" s="81" t="s">
        <v>509</v>
      </c>
      <c r="F38" s="81"/>
      <c r="G38" s="42" t="s">
        <v>510</v>
      </c>
      <c r="H38" s="43">
        <v>3</v>
      </c>
      <c r="I38" s="44">
        <v>19.3</v>
      </c>
      <c r="J38" s="44">
        <v>57.9</v>
      </c>
    </row>
    <row r="39" spans="1:10" ht="24" customHeight="1">
      <c r="A39" s="58" t="s">
        <v>484</v>
      </c>
      <c r="B39" s="41" t="s">
        <v>511</v>
      </c>
      <c r="C39" s="58" t="s">
        <v>125</v>
      </c>
      <c r="D39" s="58" t="s">
        <v>512</v>
      </c>
      <c r="E39" s="81" t="s">
        <v>509</v>
      </c>
      <c r="F39" s="81"/>
      <c r="G39" s="42" t="s">
        <v>510</v>
      </c>
      <c r="H39" s="43">
        <v>3</v>
      </c>
      <c r="I39" s="44">
        <v>19.309999999999999</v>
      </c>
      <c r="J39" s="44">
        <v>57.93</v>
      </c>
    </row>
    <row r="40" spans="1:10" ht="24" customHeight="1">
      <c r="A40" s="58" t="s">
        <v>484</v>
      </c>
      <c r="B40" s="41" t="s">
        <v>513</v>
      </c>
      <c r="C40" s="58" t="s">
        <v>125</v>
      </c>
      <c r="D40" s="58" t="s">
        <v>514</v>
      </c>
      <c r="E40" s="81" t="s">
        <v>509</v>
      </c>
      <c r="F40" s="81"/>
      <c r="G40" s="42" t="s">
        <v>510</v>
      </c>
      <c r="H40" s="43">
        <v>3</v>
      </c>
      <c r="I40" s="44">
        <v>13.77</v>
      </c>
      <c r="J40" s="44">
        <v>41.31</v>
      </c>
    </row>
    <row r="41" spans="1:10" ht="24" customHeight="1">
      <c r="A41" s="58" t="s">
        <v>484</v>
      </c>
      <c r="B41" s="41" t="s">
        <v>515</v>
      </c>
      <c r="C41" s="58" t="s">
        <v>125</v>
      </c>
      <c r="D41" s="58" t="s">
        <v>516</v>
      </c>
      <c r="E41" s="81" t="s">
        <v>487</v>
      </c>
      <c r="F41" s="81"/>
      <c r="G41" s="42" t="s">
        <v>18</v>
      </c>
      <c r="H41" s="43">
        <v>0.5</v>
      </c>
      <c r="I41" s="44">
        <v>189</v>
      </c>
      <c r="J41" s="44">
        <v>94.5</v>
      </c>
    </row>
    <row r="42" spans="1:10">
      <c r="A42" s="57"/>
      <c r="B42" s="57"/>
      <c r="C42" s="57"/>
      <c r="D42" s="57"/>
      <c r="E42" s="57" t="s">
        <v>494</v>
      </c>
      <c r="F42" s="45">
        <v>157.13999999999999</v>
      </c>
      <c r="G42" s="57" t="s">
        <v>495</v>
      </c>
      <c r="H42" s="45">
        <v>0</v>
      </c>
      <c r="I42" s="57" t="s">
        <v>496</v>
      </c>
      <c r="J42" s="45">
        <v>157.13999999999999</v>
      </c>
    </row>
    <row r="43" spans="1:10">
      <c r="A43" s="57"/>
      <c r="B43" s="57"/>
      <c r="C43" s="57"/>
      <c r="D43" s="57"/>
      <c r="E43" s="57" t="s">
        <v>497</v>
      </c>
      <c r="F43" s="45">
        <v>59.61</v>
      </c>
      <c r="G43" s="57"/>
      <c r="H43" s="82" t="s">
        <v>498</v>
      </c>
      <c r="I43" s="82"/>
      <c r="J43" s="45">
        <v>311.25</v>
      </c>
    </row>
    <row r="44" spans="1:10" ht="30" customHeight="1" thickBot="1">
      <c r="A44" s="50"/>
      <c r="B44" s="50"/>
      <c r="C44" s="50"/>
      <c r="D44" s="50"/>
      <c r="E44" s="50"/>
      <c r="F44" s="50"/>
      <c r="G44" s="50" t="s">
        <v>499</v>
      </c>
      <c r="H44" s="46">
        <v>1</v>
      </c>
      <c r="I44" s="50" t="s">
        <v>500</v>
      </c>
      <c r="J44" s="52">
        <v>311.25</v>
      </c>
    </row>
    <row r="45" spans="1:10" ht="1.1499999999999999" customHeight="1" thickTop="1">
      <c r="A45" s="47"/>
      <c r="B45" s="47"/>
      <c r="C45" s="47"/>
      <c r="D45" s="47"/>
      <c r="E45" s="47"/>
      <c r="F45" s="47"/>
      <c r="G45" s="47"/>
      <c r="H45" s="47"/>
      <c r="I45" s="47"/>
      <c r="J45" s="47"/>
    </row>
    <row r="46" spans="1:10" ht="18" customHeight="1">
      <c r="A46" s="60" t="s">
        <v>138</v>
      </c>
      <c r="B46" s="62" t="s">
        <v>107</v>
      </c>
      <c r="C46" s="60" t="s">
        <v>108</v>
      </c>
      <c r="D46" s="60" t="s">
        <v>109</v>
      </c>
      <c r="E46" s="78" t="s">
        <v>476</v>
      </c>
      <c r="F46" s="78"/>
      <c r="G46" s="63" t="s">
        <v>110</v>
      </c>
      <c r="H46" s="62" t="s">
        <v>111</v>
      </c>
      <c r="I46" s="62" t="s">
        <v>112</v>
      </c>
      <c r="J46" s="62" t="s">
        <v>114</v>
      </c>
    </row>
    <row r="47" spans="1:10" ht="24" customHeight="1">
      <c r="A47" s="61" t="s">
        <v>477</v>
      </c>
      <c r="B47" s="30" t="s">
        <v>139</v>
      </c>
      <c r="C47" s="61" t="s">
        <v>125</v>
      </c>
      <c r="D47" s="61" t="s">
        <v>140</v>
      </c>
      <c r="E47" s="79" t="s">
        <v>517</v>
      </c>
      <c r="F47" s="79"/>
      <c r="G47" s="31" t="s">
        <v>18</v>
      </c>
      <c r="H47" s="36">
        <v>1</v>
      </c>
      <c r="I47" s="32">
        <v>491.86</v>
      </c>
      <c r="J47" s="32">
        <v>491.86</v>
      </c>
    </row>
    <row r="48" spans="1:10" ht="24" customHeight="1">
      <c r="A48" s="58" t="s">
        <v>484</v>
      </c>
      <c r="B48" s="41" t="s">
        <v>513</v>
      </c>
      <c r="C48" s="58" t="s">
        <v>125</v>
      </c>
      <c r="D48" s="58" t="s">
        <v>514</v>
      </c>
      <c r="E48" s="81" t="s">
        <v>509</v>
      </c>
      <c r="F48" s="81"/>
      <c r="G48" s="42" t="s">
        <v>510</v>
      </c>
      <c r="H48" s="43">
        <v>3</v>
      </c>
      <c r="I48" s="44">
        <v>13.77</v>
      </c>
      <c r="J48" s="44">
        <v>41.31</v>
      </c>
    </row>
    <row r="49" spans="1:10" ht="24" customHeight="1">
      <c r="A49" s="58" t="s">
        <v>484</v>
      </c>
      <c r="B49" s="41" t="s">
        <v>518</v>
      </c>
      <c r="C49" s="58" t="s">
        <v>125</v>
      </c>
      <c r="D49" s="58" t="s">
        <v>519</v>
      </c>
      <c r="E49" s="81" t="s">
        <v>509</v>
      </c>
      <c r="F49" s="81"/>
      <c r="G49" s="42" t="s">
        <v>510</v>
      </c>
      <c r="H49" s="43">
        <v>3</v>
      </c>
      <c r="I49" s="44">
        <v>19.309999999999999</v>
      </c>
      <c r="J49" s="44">
        <v>57.93</v>
      </c>
    </row>
    <row r="50" spans="1:10" ht="24" customHeight="1">
      <c r="A50" s="58" t="s">
        <v>484</v>
      </c>
      <c r="B50" s="41" t="s">
        <v>520</v>
      </c>
      <c r="C50" s="58" t="s">
        <v>125</v>
      </c>
      <c r="D50" s="58" t="s">
        <v>521</v>
      </c>
      <c r="E50" s="81" t="s">
        <v>487</v>
      </c>
      <c r="F50" s="81"/>
      <c r="G50" s="42" t="s">
        <v>402</v>
      </c>
      <c r="H50" s="43">
        <v>0.125</v>
      </c>
      <c r="I50" s="44">
        <v>9</v>
      </c>
      <c r="J50" s="44">
        <v>1.1200000000000001</v>
      </c>
    </row>
    <row r="51" spans="1:10" ht="24" customHeight="1">
      <c r="A51" s="58" t="s">
        <v>484</v>
      </c>
      <c r="B51" s="41" t="s">
        <v>522</v>
      </c>
      <c r="C51" s="58" t="s">
        <v>125</v>
      </c>
      <c r="D51" s="58" t="s">
        <v>523</v>
      </c>
      <c r="E51" s="81" t="s">
        <v>487</v>
      </c>
      <c r="F51" s="81"/>
      <c r="G51" s="42" t="s">
        <v>154</v>
      </c>
      <c r="H51" s="43">
        <v>1.25</v>
      </c>
      <c r="I51" s="44">
        <v>24.2</v>
      </c>
      <c r="J51" s="44">
        <v>30.25</v>
      </c>
    </row>
    <row r="52" spans="1:10" ht="24" customHeight="1">
      <c r="A52" s="58" t="s">
        <v>484</v>
      </c>
      <c r="B52" s="41" t="s">
        <v>524</v>
      </c>
      <c r="C52" s="58" t="s">
        <v>125</v>
      </c>
      <c r="D52" s="58" t="s">
        <v>525</v>
      </c>
      <c r="E52" s="81" t="s">
        <v>487</v>
      </c>
      <c r="F52" s="81"/>
      <c r="G52" s="42" t="s">
        <v>18</v>
      </c>
      <c r="H52" s="43">
        <v>0.25</v>
      </c>
      <c r="I52" s="44">
        <v>93.3</v>
      </c>
      <c r="J52" s="44">
        <v>23.32</v>
      </c>
    </row>
    <row r="53" spans="1:10" ht="24" customHeight="1">
      <c r="A53" s="58" t="s">
        <v>484</v>
      </c>
      <c r="B53" s="41" t="s">
        <v>526</v>
      </c>
      <c r="C53" s="58" t="s">
        <v>125</v>
      </c>
      <c r="D53" s="58" t="s">
        <v>527</v>
      </c>
      <c r="E53" s="81" t="s">
        <v>487</v>
      </c>
      <c r="F53" s="81"/>
      <c r="G53" s="42" t="s">
        <v>18</v>
      </c>
      <c r="H53" s="43">
        <v>0.25</v>
      </c>
      <c r="I53" s="44">
        <v>122.63</v>
      </c>
      <c r="J53" s="44">
        <v>30.65</v>
      </c>
    </row>
    <row r="54" spans="1:10" ht="48" customHeight="1">
      <c r="A54" s="58" t="s">
        <v>484</v>
      </c>
      <c r="B54" s="41" t="s">
        <v>528</v>
      </c>
      <c r="C54" s="58" t="s">
        <v>125</v>
      </c>
      <c r="D54" s="58" t="s">
        <v>529</v>
      </c>
      <c r="E54" s="81" t="s">
        <v>487</v>
      </c>
      <c r="F54" s="81"/>
      <c r="G54" s="42" t="s">
        <v>154</v>
      </c>
      <c r="H54" s="43">
        <v>4.4000000000000004</v>
      </c>
      <c r="I54" s="44">
        <v>7.94</v>
      </c>
      <c r="J54" s="44">
        <v>34.93</v>
      </c>
    </row>
    <row r="55" spans="1:10" ht="24" customHeight="1">
      <c r="A55" s="58" t="s">
        <v>484</v>
      </c>
      <c r="B55" s="41" t="s">
        <v>530</v>
      </c>
      <c r="C55" s="58" t="s">
        <v>125</v>
      </c>
      <c r="D55" s="58" t="s">
        <v>531</v>
      </c>
      <c r="E55" s="81" t="s">
        <v>487</v>
      </c>
      <c r="F55" s="81"/>
      <c r="G55" s="42" t="s">
        <v>154</v>
      </c>
      <c r="H55" s="43">
        <v>1.1499999999999999</v>
      </c>
      <c r="I55" s="44">
        <v>3.24</v>
      </c>
      <c r="J55" s="44">
        <v>3.72</v>
      </c>
    </row>
    <row r="56" spans="1:10" ht="24" customHeight="1">
      <c r="A56" s="58" t="s">
        <v>484</v>
      </c>
      <c r="B56" s="41" t="s">
        <v>532</v>
      </c>
      <c r="C56" s="58" t="s">
        <v>125</v>
      </c>
      <c r="D56" s="58" t="s">
        <v>533</v>
      </c>
      <c r="E56" s="81" t="s">
        <v>487</v>
      </c>
      <c r="F56" s="81"/>
      <c r="G56" s="42" t="s">
        <v>18</v>
      </c>
      <c r="H56" s="43">
        <v>2</v>
      </c>
      <c r="I56" s="44">
        <v>67.45</v>
      </c>
      <c r="J56" s="44">
        <v>134.9</v>
      </c>
    </row>
    <row r="57" spans="1:10" ht="24" customHeight="1">
      <c r="A57" s="58" t="s">
        <v>484</v>
      </c>
      <c r="B57" s="41" t="s">
        <v>534</v>
      </c>
      <c r="C57" s="58" t="s">
        <v>125</v>
      </c>
      <c r="D57" s="58" t="s">
        <v>535</v>
      </c>
      <c r="E57" s="81" t="s">
        <v>487</v>
      </c>
      <c r="F57" s="81"/>
      <c r="G57" s="42" t="s">
        <v>18</v>
      </c>
      <c r="H57" s="43">
        <v>0.25</v>
      </c>
      <c r="I57" s="44">
        <v>4.8</v>
      </c>
      <c r="J57" s="44">
        <v>1.2</v>
      </c>
    </row>
    <row r="58" spans="1:10" ht="36" customHeight="1">
      <c r="A58" s="58" t="s">
        <v>484</v>
      </c>
      <c r="B58" s="41" t="s">
        <v>536</v>
      </c>
      <c r="C58" s="58" t="s">
        <v>125</v>
      </c>
      <c r="D58" s="58" t="s">
        <v>537</v>
      </c>
      <c r="E58" s="81" t="s">
        <v>487</v>
      </c>
      <c r="F58" s="81"/>
      <c r="G58" s="42" t="s">
        <v>18</v>
      </c>
      <c r="H58" s="43">
        <v>0.25</v>
      </c>
      <c r="I58" s="44">
        <v>2.5499999999999998</v>
      </c>
      <c r="J58" s="44">
        <v>0.63</v>
      </c>
    </row>
    <row r="59" spans="1:10" ht="24" customHeight="1">
      <c r="A59" s="58" t="s">
        <v>484</v>
      </c>
      <c r="B59" s="41" t="s">
        <v>538</v>
      </c>
      <c r="C59" s="58" t="s">
        <v>125</v>
      </c>
      <c r="D59" s="58" t="s">
        <v>539</v>
      </c>
      <c r="E59" s="81" t="s">
        <v>487</v>
      </c>
      <c r="F59" s="81"/>
      <c r="G59" s="42" t="s">
        <v>18</v>
      </c>
      <c r="H59" s="43">
        <v>0.25</v>
      </c>
      <c r="I59" s="44">
        <v>1.5</v>
      </c>
      <c r="J59" s="44">
        <v>0.37</v>
      </c>
    </row>
    <row r="60" spans="1:10" ht="24" customHeight="1">
      <c r="A60" s="58" t="s">
        <v>484</v>
      </c>
      <c r="B60" s="41" t="s">
        <v>540</v>
      </c>
      <c r="C60" s="58" t="s">
        <v>125</v>
      </c>
      <c r="D60" s="58" t="s">
        <v>541</v>
      </c>
      <c r="E60" s="81" t="s">
        <v>487</v>
      </c>
      <c r="F60" s="81"/>
      <c r="G60" s="42" t="s">
        <v>18</v>
      </c>
      <c r="H60" s="43">
        <v>0.25</v>
      </c>
      <c r="I60" s="44">
        <v>5.03</v>
      </c>
      <c r="J60" s="44">
        <v>1.25</v>
      </c>
    </row>
    <row r="61" spans="1:10" ht="24" customHeight="1">
      <c r="A61" s="58" t="s">
        <v>484</v>
      </c>
      <c r="B61" s="41" t="s">
        <v>542</v>
      </c>
      <c r="C61" s="58" t="s">
        <v>125</v>
      </c>
      <c r="D61" s="58" t="s">
        <v>543</v>
      </c>
      <c r="E61" s="81" t="s">
        <v>487</v>
      </c>
      <c r="F61" s="81"/>
      <c r="G61" s="42" t="s">
        <v>18</v>
      </c>
      <c r="H61" s="43">
        <v>0.25</v>
      </c>
      <c r="I61" s="44">
        <v>8.9</v>
      </c>
      <c r="J61" s="44">
        <v>2.2200000000000002</v>
      </c>
    </row>
    <row r="62" spans="1:10" ht="24" customHeight="1">
      <c r="A62" s="58" t="s">
        <v>484</v>
      </c>
      <c r="B62" s="41" t="s">
        <v>544</v>
      </c>
      <c r="C62" s="58" t="s">
        <v>125</v>
      </c>
      <c r="D62" s="58" t="s">
        <v>545</v>
      </c>
      <c r="E62" s="81" t="s">
        <v>487</v>
      </c>
      <c r="F62" s="81"/>
      <c r="G62" s="42" t="s">
        <v>18</v>
      </c>
      <c r="H62" s="43">
        <v>0.25</v>
      </c>
      <c r="I62" s="44">
        <v>288</v>
      </c>
      <c r="J62" s="44">
        <v>72</v>
      </c>
    </row>
    <row r="63" spans="1:10" ht="24" customHeight="1">
      <c r="A63" s="58" t="s">
        <v>484</v>
      </c>
      <c r="B63" s="41" t="s">
        <v>546</v>
      </c>
      <c r="C63" s="58" t="s">
        <v>125</v>
      </c>
      <c r="D63" s="58" t="s">
        <v>547</v>
      </c>
      <c r="E63" s="81" t="s">
        <v>487</v>
      </c>
      <c r="F63" s="81"/>
      <c r="G63" s="42" t="s">
        <v>18</v>
      </c>
      <c r="H63" s="43">
        <v>0.25</v>
      </c>
      <c r="I63" s="44">
        <v>3.2</v>
      </c>
      <c r="J63" s="44">
        <v>0.8</v>
      </c>
    </row>
    <row r="64" spans="1:10" ht="24" customHeight="1">
      <c r="A64" s="58" t="s">
        <v>484</v>
      </c>
      <c r="B64" s="41" t="s">
        <v>548</v>
      </c>
      <c r="C64" s="58" t="s">
        <v>125</v>
      </c>
      <c r="D64" s="58" t="s">
        <v>549</v>
      </c>
      <c r="E64" s="81" t="s">
        <v>487</v>
      </c>
      <c r="F64" s="81"/>
      <c r="G64" s="42" t="s">
        <v>18</v>
      </c>
      <c r="H64" s="43">
        <v>1.75</v>
      </c>
      <c r="I64" s="44">
        <v>31.58</v>
      </c>
      <c r="J64" s="44">
        <v>55.26</v>
      </c>
    </row>
    <row r="65" spans="1:10">
      <c r="A65" s="57"/>
      <c r="B65" s="57"/>
      <c r="C65" s="57"/>
      <c r="D65" s="57"/>
      <c r="E65" s="57" t="s">
        <v>494</v>
      </c>
      <c r="F65" s="45">
        <v>99.24</v>
      </c>
      <c r="G65" s="57" t="s">
        <v>495</v>
      </c>
      <c r="H65" s="45">
        <v>0</v>
      </c>
      <c r="I65" s="57" t="s">
        <v>496</v>
      </c>
      <c r="J65" s="45">
        <v>99.24</v>
      </c>
    </row>
    <row r="66" spans="1:10">
      <c r="A66" s="57"/>
      <c r="B66" s="57"/>
      <c r="C66" s="57"/>
      <c r="D66" s="57"/>
      <c r="E66" s="57" t="s">
        <v>497</v>
      </c>
      <c r="F66" s="45">
        <v>116.52</v>
      </c>
      <c r="G66" s="57"/>
      <c r="H66" s="82" t="s">
        <v>498</v>
      </c>
      <c r="I66" s="82"/>
      <c r="J66" s="45">
        <v>608.38</v>
      </c>
    </row>
    <row r="67" spans="1:10" ht="30" customHeight="1" thickBot="1">
      <c r="A67" s="50"/>
      <c r="B67" s="50"/>
      <c r="C67" s="50"/>
      <c r="D67" s="50"/>
      <c r="E67" s="50"/>
      <c r="F67" s="50"/>
      <c r="G67" s="50" t="s">
        <v>499</v>
      </c>
      <c r="H67" s="46">
        <v>1</v>
      </c>
      <c r="I67" s="50" t="s">
        <v>500</v>
      </c>
      <c r="J67" s="52">
        <v>608.38</v>
      </c>
    </row>
    <row r="68" spans="1:10" ht="1.1499999999999999" customHeight="1" thickTop="1">
      <c r="A68" s="47"/>
      <c r="B68" s="47"/>
      <c r="C68" s="47"/>
      <c r="D68" s="47"/>
      <c r="E68" s="47"/>
      <c r="F68" s="47"/>
      <c r="G68" s="47"/>
      <c r="H68" s="47"/>
      <c r="I68" s="47"/>
      <c r="J68" s="47"/>
    </row>
    <row r="69" spans="1:10" ht="24" customHeight="1">
      <c r="A69" s="59" t="s">
        <v>141</v>
      </c>
      <c r="B69" s="59"/>
      <c r="C69" s="59"/>
      <c r="D69" s="59" t="s">
        <v>142</v>
      </c>
      <c r="E69" s="59"/>
      <c r="F69" s="77"/>
      <c r="G69" s="77"/>
      <c r="H69" s="27"/>
      <c r="I69" s="59"/>
      <c r="J69" s="28">
        <v>13003.25</v>
      </c>
    </row>
    <row r="70" spans="1:10" ht="18" customHeight="1">
      <c r="A70" s="60" t="s">
        <v>143</v>
      </c>
      <c r="B70" s="62" t="s">
        <v>107</v>
      </c>
      <c r="C70" s="60" t="s">
        <v>108</v>
      </c>
      <c r="D70" s="60" t="s">
        <v>109</v>
      </c>
      <c r="E70" s="78" t="s">
        <v>476</v>
      </c>
      <c r="F70" s="78"/>
      <c r="G70" s="63" t="s">
        <v>110</v>
      </c>
      <c r="H70" s="62" t="s">
        <v>111</v>
      </c>
      <c r="I70" s="62" t="s">
        <v>112</v>
      </c>
      <c r="J70" s="62" t="s">
        <v>114</v>
      </c>
    </row>
    <row r="71" spans="1:10" ht="24" customHeight="1">
      <c r="A71" s="61" t="s">
        <v>477</v>
      </c>
      <c r="B71" s="30" t="s">
        <v>144</v>
      </c>
      <c r="C71" s="61" t="s">
        <v>132</v>
      </c>
      <c r="D71" s="61" t="s">
        <v>145</v>
      </c>
      <c r="E71" s="79" t="s">
        <v>550</v>
      </c>
      <c r="F71" s="79"/>
      <c r="G71" s="31" t="s">
        <v>146</v>
      </c>
      <c r="H71" s="36">
        <v>1</v>
      </c>
      <c r="I71" s="32">
        <v>16.829999999999998</v>
      </c>
      <c r="J71" s="32">
        <v>16.829999999999998</v>
      </c>
    </row>
    <row r="72" spans="1:10" ht="24" customHeight="1">
      <c r="A72" s="56" t="s">
        <v>478</v>
      </c>
      <c r="B72" s="37" t="s">
        <v>551</v>
      </c>
      <c r="C72" s="56" t="s">
        <v>132</v>
      </c>
      <c r="D72" s="56" t="s">
        <v>552</v>
      </c>
      <c r="E72" s="80" t="s">
        <v>553</v>
      </c>
      <c r="F72" s="80"/>
      <c r="G72" s="38" t="s">
        <v>510</v>
      </c>
      <c r="H72" s="39">
        <v>0.25530000000000003</v>
      </c>
      <c r="I72" s="40">
        <v>23.25</v>
      </c>
      <c r="J72" s="40">
        <v>5.93</v>
      </c>
    </row>
    <row r="73" spans="1:10" ht="24" customHeight="1">
      <c r="A73" s="56" t="s">
        <v>478</v>
      </c>
      <c r="B73" s="37" t="s">
        <v>554</v>
      </c>
      <c r="C73" s="56" t="s">
        <v>132</v>
      </c>
      <c r="D73" s="56" t="s">
        <v>483</v>
      </c>
      <c r="E73" s="80" t="s">
        <v>553</v>
      </c>
      <c r="F73" s="80"/>
      <c r="G73" s="38" t="s">
        <v>510</v>
      </c>
      <c r="H73" s="39">
        <v>0.71950000000000003</v>
      </c>
      <c r="I73" s="40">
        <v>15.16</v>
      </c>
      <c r="J73" s="40">
        <v>10.9</v>
      </c>
    </row>
    <row r="74" spans="1:10">
      <c r="A74" s="57"/>
      <c r="B74" s="57"/>
      <c r="C74" s="57"/>
      <c r="D74" s="57"/>
      <c r="E74" s="57" t="s">
        <v>494</v>
      </c>
      <c r="F74" s="45">
        <v>13.05</v>
      </c>
      <c r="G74" s="57" t="s">
        <v>495</v>
      </c>
      <c r="H74" s="45">
        <v>0</v>
      </c>
      <c r="I74" s="57" t="s">
        <v>496</v>
      </c>
      <c r="J74" s="45">
        <v>13.05</v>
      </c>
    </row>
    <row r="75" spans="1:10">
      <c r="A75" s="57"/>
      <c r="B75" s="57"/>
      <c r="C75" s="57"/>
      <c r="D75" s="57"/>
      <c r="E75" s="57" t="s">
        <v>497</v>
      </c>
      <c r="F75" s="45">
        <v>3.98</v>
      </c>
      <c r="G75" s="57"/>
      <c r="H75" s="82" t="s">
        <v>498</v>
      </c>
      <c r="I75" s="82"/>
      <c r="J75" s="45">
        <v>20.81</v>
      </c>
    </row>
    <row r="76" spans="1:10" ht="30" customHeight="1" thickBot="1">
      <c r="A76" s="50"/>
      <c r="B76" s="50"/>
      <c r="C76" s="50"/>
      <c r="D76" s="50"/>
      <c r="E76" s="50"/>
      <c r="F76" s="50"/>
      <c r="G76" s="50" t="s">
        <v>499</v>
      </c>
      <c r="H76" s="46">
        <v>428</v>
      </c>
      <c r="I76" s="50" t="s">
        <v>500</v>
      </c>
      <c r="J76" s="52">
        <v>8906.68</v>
      </c>
    </row>
    <row r="77" spans="1:10" ht="1.1499999999999999" customHeight="1" thickTop="1">
      <c r="A77" s="47"/>
      <c r="B77" s="47"/>
      <c r="C77" s="47"/>
      <c r="D77" s="47"/>
      <c r="E77" s="47"/>
      <c r="F77" s="47"/>
      <c r="G77" s="47"/>
      <c r="H77" s="47"/>
      <c r="I77" s="47"/>
      <c r="J77" s="47"/>
    </row>
    <row r="78" spans="1:10" ht="18" customHeight="1">
      <c r="A78" s="60" t="s">
        <v>147</v>
      </c>
      <c r="B78" s="62" t="s">
        <v>107</v>
      </c>
      <c r="C78" s="60" t="s">
        <v>108</v>
      </c>
      <c r="D78" s="60" t="s">
        <v>109</v>
      </c>
      <c r="E78" s="78" t="s">
        <v>476</v>
      </c>
      <c r="F78" s="78"/>
      <c r="G78" s="63" t="s">
        <v>110</v>
      </c>
      <c r="H78" s="62" t="s">
        <v>111</v>
      </c>
      <c r="I78" s="62" t="s">
        <v>112</v>
      </c>
      <c r="J78" s="62" t="s">
        <v>114</v>
      </c>
    </row>
    <row r="79" spans="1:10" ht="24" customHeight="1">
      <c r="A79" s="61" t="s">
        <v>477</v>
      </c>
      <c r="B79" s="30" t="s">
        <v>148</v>
      </c>
      <c r="C79" s="61" t="s">
        <v>120</v>
      </c>
      <c r="D79" s="61" t="s">
        <v>149</v>
      </c>
      <c r="E79" s="79" t="s">
        <v>93</v>
      </c>
      <c r="F79" s="79"/>
      <c r="G79" s="31" t="s">
        <v>150</v>
      </c>
      <c r="H79" s="36">
        <v>1</v>
      </c>
      <c r="I79" s="32">
        <v>36.299999999999997</v>
      </c>
      <c r="J79" s="32">
        <v>36.299999999999997</v>
      </c>
    </row>
    <row r="80" spans="1:10" ht="24" customHeight="1">
      <c r="A80" s="56" t="s">
        <v>478</v>
      </c>
      <c r="B80" s="37" t="s">
        <v>482</v>
      </c>
      <c r="C80" s="56" t="s">
        <v>120</v>
      </c>
      <c r="D80" s="56" t="s">
        <v>483</v>
      </c>
      <c r="E80" s="80" t="s">
        <v>93</v>
      </c>
      <c r="F80" s="80"/>
      <c r="G80" s="38" t="s">
        <v>481</v>
      </c>
      <c r="H80" s="39">
        <v>1.5</v>
      </c>
      <c r="I80" s="40">
        <v>14.76</v>
      </c>
      <c r="J80" s="40">
        <v>22.14</v>
      </c>
    </row>
    <row r="81" spans="1:10" ht="24" customHeight="1">
      <c r="A81" s="58" t="s">
        <v>484</v>
      </c>
      <c r="B81" s="41" t="s">
        <v>555</v>
      </c>
      <c r="C81" s="58" t="s">
        <v>120</v>
      </c>
      <c r="D81" s="58" t="s">
        <v>556</v>
      </c>
      <c r="E81" s="81" t="s">
        <v>487</v>
      </c>
      <c r="F81" s="81"/>
      <c r="G81" s="42" t="s">
        <v>122</v>
      </c>
      <c r="H81" s="43">
        <v>6</v>
      </c>
      <c r="I81" s="44">
        <v>2.36</v>
      </c>
      <c r="J81" s="44">
        <v>14.16</v>
      </c>
    </row>
    <row r="82" spans="1:10">
      <c r="A82" s="57"/>
      <c r="B82" s="57"/>
      <c r="C82" s="57"/>
      <c r="D82" s="57"/>
      <c r="E82" s="57" t="s">
        <v>494</v>
      </c>
      <c r="F82" s="45">
        <v>16.739999999999998</v>
      </c>
      <c r="G82" s="57" t="s">
        <v>495</v>
      </c>
      <c r="H82" s="45">
        <v>0</v>
      </c>
      <c r="I82" s="57" t="s">
        <v>496</v>
      </c>
      <c r="J82" s="45">
        <v>16.739999999999998</v>
      </c>
    </row>
    <row r="83" spans="1:10">
      <c r="A83" s="57"/>
      <c r="B83" s="57"/>
      <c r="C83" s="57"/>
      <c r="D83" s="57"/>
      <c r="E83" s="57" t="s">
        <v>497</v>
      </c>
      <c r="F83" s="45">
        <v>8.59</v>
      </c>
      <c r="G83" s="57"/>
      <c r="H83" s="82" t="s">
        <v>498</v>
      </c>
      <c r="I83" s="82"/>
      <c r="J83" s="45">
        <v>44.89</v>
      </c>
    </row>
    <row r="84" spans="1:10" ht="30" customHeight="1" thickBot="1">
      <c r="A84" s="50"/>
      <c r="B84" s="50"/>
      <c r="C84" s="50"/>
      <c r="D84" s="50"/>
      <c r="E84" s="50"/>
      <c r="F84" s="50"/>
      <c r="G84" s="50" t="s">
        <v>499</v>
      </c>
      <c r="H84" s="46">
        <v>13.18</v>
      </c>
      <c r="I84" s="50" t="s">
        <v>500</v>
      </c>
      <c r="J84" s="52">
        <v>591.65</v>
      </c>
    </row>
    <row r="85" spans="1:10" ht="1.1499999999999999" customHeight="1" thickTop="1">
      <c r="A85" s="47"/>
      <c r="B85" s="47"/>
      <c r="C85" s="47"/>
      <c r="D85" s="47"/>
      <c r="E85" s="47"/>
      <c r="F85" s="47"/>
      <c r="G85" s="47"/>
      <c r="H85" s="47"/>
      <c r="I85" s="47"/>
      <c r="J85" s="47"/>
    </row>
    <row r="86" spans="1:10" ht="18" customHeight="1">
      <c r="A86" s="60" t="s">
        <v>151</v>
      </c>
      <c r="B86" s="62" t="s">
        <v>107</v>
      </c>
      <c r="C86" s="60" t="s">
        <v>108</v>
      </c>
      <c r="D86" s="60" t="s">
        <v>109</v>
      </c>
      <c r="E86" s="78" t="s">
        <v>476</v>
      </c>
      <c r="F86" s="78"/>
      <c r="G86" s="63" t="s">
        <v>110</v>
      </c>
      <c r="H86" s="62" t="s">
        <v>111</v>
      </c>
      <c r="I86" s="62" t="s">
        <v>112</v>
      </c>
      <c r="J86" s="62" t="s">
        <v>114</v>
      </c>
    </row>
    <row r="87" spans="1:10" ht="24" customHeight="1">
      <c r="A87" s="61" t="s">
        <v>477</v>
      </c>
      <c r="B87" s="30" t="s">
        <v>152</v>
      </c>
      <c r="C87" s="61" t="s">
        <v>132</v>
      </c>
      <c r="D87" s="61" t="s">
        <v>153</v>
      </c>
      <c r="E87" s="79" t="s">
        <v>550</v>
      </c>
      <c r="F87" s="79"/>
      <c r="G87" s="31" t="s">
        <v>154</v>
      </c>
      <c r="H87" s="36">
        <v>1</v>
      </c>
      <c r="I87" s="32">
        <v>0.48</v>
      </c>
      <c r="J87" s="32">
        <v>0.48</v>
      </c>
    </row>
    <row r="88" spans="1:10" ht="24" customHeight="1">
      <c r="A88" s="56" t="s">
        <v>478</v>
      </c>
      <c r="B88" s="37" t="s">
        <v>554</v>
      </c>
      <c r="C88" s="56" t="s">
        <v>132</v>
      </c>
      <c r="D88" s="56" t="s">
        <v>483</v>
      </c>
      <c r="E88" s="80" t="s">
        <v>553</v>
      </c>
      <c r="F88" s="80"/>
      <c r="G88" s="38" t="s">
        <v>510</v>
      </c>
      <c r="H88" s="39">
        <v>1.8800000000000001E-2</v>
      </c>
      <c r="I88" s="40">
        <v>15.16</v>
      </c>
      <c r="J88" s="40">
        <v>0.28000000000000003</v>
      </c>
    </row>
    <row r="89" spans="1:10" ht="24" customHeight="1">
      <c r="A89" s="56" t="s">
        <v>478</v>
      </c>
      <c r="B89" s="37" t="s">
        <v>557</v>
      </c>
      <c r="C89" s="56" t="s">
        <v>132</v>
      </c>
      <c r="D89" s="56" t="s">
        <v>558</v>
      </c>
      <c r="E89" s="80" t="s">
        <v>553</v>
      </c>
      <c r="F89" s="80"/>
      <c r="G89" s="38" t="s">
        <v>510</v>
      </c>
      <c r="H89" s="39">
        <v>9.5999999999999992E-3</v>
      </c>
      <c r="I89" s="40">
        <v>21.46</v>
      </c>
      <c r="J89" s="40">
        <v>0.2</v>
      </c>
    </row>
    <row r="90" spans="1:10">
      <c r="A90" s="57"/>
      <c r="B90" s="57"/>
      <c r="C90" s="57"/>
      <c r="D90" s="57"/>
      <c r="E90" s="57" t="s">
        <v>494</v>
      </c>
      <c r="F90" s="45">
        <v>0.37</v>
      </c>
      <c r="G90" s="57" t="s">
        <v>495</v>
      </c>
      <c r="H90" s="45">
        <v>0</v>
      </c>
      <c r="I90" s="57" t="s">
        <v>496</v>
      </c>
      <c r="J90" s="45">
        <v>0.37</v>
      </c>
    </row>
    <row r="91" spans="1:10">
      <c r="A91" s="57"/>
      <c r="B91" s="57"/>
      <c r="C91" s="57"/>
      <c r="D91" s="57"/>
      <c r="E91" s="57" t="s">
        <v>497</v>
      </c>
      <c r="F91" s="45">
        <v>0.11</v>
      </c>
      <c r="G91" s="57"/>
      <c r="H91" s="82" t="s">
        <v>498</v>
      </c>
      <c r="I91" s="82"/>
      <c r="J91" s="45">
        <v>0.59</v>
      </c>
    </row>
    <row r="92" spans="1:10" ht="30" customHeight="1" thickBot="1">
      <c r="A92" s="50"/>
      <c r="B92" s="50"/>
      <c r="C92" s="50"/>
      <c r="D92" s="50"/>
      <c r="E92" s="50"/>
      <c r="F92" s="50"/>
      <c r="G92" s="50" t="s">
        <v>499</v>
      </c>
      <c r="H92" s="46">
        <v>300</v>
      </c>
      <c r="I92" s="50" t="s">
        <v>500</v>
      </c>
      <c r="J92" s="52">
        <v>177</v>
      </c>
    </row>
    <row r="93" spans="1:10" ht="1.1499999999999999" customHeight="1" thickTop="1">
      <c r="A93" s="47"/>
      <c r="B93" s="47"/>
      <c r="C93" s="47"/>
      <c r="D93" s="47"/>
      <c r="E93" s="47"/>
      <c r="F93" s="47"/>
      <c r="G93" s="47"/>
      <c r="H93" s="47"/>
      <c r="I93" s="47"/>
      <c r="J93" s="47"/>
    </row>
    <row r="94" spans="1:10" ht="18" customHeight="1">
      <c r="A94" s="60" t="s">
        <v>155</v>
      </c>
      <c r="B94" s="62" t="s">
        <v>107</v>
      </c>
      <c r="C94" s="60" t="s">
        <v>108</v>
      </c>
      <c r="D94" s="60" t="s">
        <v>109</v>
      </c>
      <c r="E94" s="78" t="s">
        <v>476</v>
      </c>
      <c r="F94" s="78"/>
      <c r="G94" s="63" t="s">
        <v>110</v>
      </c>
      <c r="H94" s="62" t="s">
        <v>111</v>
      </c>
      <c r="I94" s="62" t="s">
        <v>112</v>
      </c>
      <c r="J94" s="62" t="s">
        <v>114</v>
      </c>
    </row>
    <row r="95" spans="1:10" ht="36" customHeight="1">
      <c r="A95" s="61" t="s">
        <v>477</v>
      </c>
      <c r="B95" s="30" t="s">
        <v>156</v>
      </c>
      <c r="C95" s="61" t="s">
        <v>132</v>
      </c>
      <c r="D95" s="61" t="s">
        <v>157</v>
      </c>
      <c r="E95" s="79" t="s">
        <v>550</v>
      </c>
      <c r="F95" s="79"/>
      <c r="G95" s="31" t="s">
        <v>154</v>
      </c>
      <c r="H95" s="36">
        <v>1</v>
      </c>
      <c r="I95" s="32">
        <v>0.35</v>
      </c>
      <c r="J95" s="32">
        <v>0.35</v>
      </c>
    </row>
    <row r="96" spans="1:10" ht="24" customHeight="1">
      <c r="A96" s="56" t="s">
        <v>478</v>
      </c>
      <c r="B96" s="37" t="s">
        <v>554</v>
      </c>
      <c r="C96" s="56" t="s">
        <v>132</v>
      </c>
      <c r="D96" s="56" t="s">
        <v>483</v>
      </c>
      <c r="E96" s="80" t="s">
        <v>553</v>
      </c>
      <c r="F96" s="80"/>
      <c r="G96" s="38" t="s">
        <v>510</v>
      </c>
      <c r="H96" s="39">
        <v>1.4E-2</v>
      </c>
      <c r="I96" s="40">
        <v>15.16</v>
      </c>
      <c r="J96" s="40">
        <v>0.21</v>
      </c>
    </row>
    <row r="97" spans="1:10" ht="24" customHeight="1">
      <c r="A97" s="56" t="s">
        <v>478</v>
      </c>
      <c r="B97" s="37" t="s">
        <v>559</v>
      </c>
      <c r="C97" s="56" t="s">
        <v>132</v>
      </c>
      <c r="D97" s="56" t="s">
        <v>560</v>
      </c>
      <c r="E97" s="80" t="s">
        <v>553</v>
      </c>
      <c r="F97" s="80"/>
      <c r="G97" s="38" t="s">
        <v>510</v>
      </c>
      <c r="H97" s="39">
        <v>7.1000000000000004E-3</v>
      </c>
      <c r="I97" s="40">
        <v>20.77</v>
      </c>
      <c r="J97" s="40">
        <v>0.14000000000000001</v>
      </c>
    </row>
    <row r="98" spans="1:10">
      <c r="A98" s="57"/>
      <c r="B98" s="57"/>
      <c r="C98" s="57"/>
      <c r="D98" s="57"/>
      <c r="E98" s="57" t="s">
        <v>494</v>
      </c>
      <c r="F98" s="45">
        <v>0.27</v>
      </c>
      <c r="G98" s="57" t="s">
        <v>495</v>
      </c>
      <c r="H98" s="45">
        <v>0</v>
      </c>
      <c r="I98" s="57" t="s">
        <v>496</v>
      </c>
      <c r="J98" s="45">
        <v>0.27</v>
      </c>
    </row>
    <row r="99" spans="1:10">
      <c r="A99" s="57"/>
      <c r="B99" s="57"/>
      <c r="C99" s="57"/>
      <c r="D99" s="57"/>
      <c r="E99" s="57" t="s">
        <v>497</v>
      </c>
      <c r="F99" s="45">
        <v>0.08</v>
      </c>
      <c r="G99" s="57"/>
      <c r="H99" s="82" t="s">
        <v>498</v>
      </c>
      <c r="I99" s="82"/>
      <c r="J99" s="45">
        <v>0.43</v>
      </c>
    </row>
    <row r="100" spans="1:10" ht="30" customHeight="1" thickBot="1">
      <c r="A100" s="50"/>
      <c r="B100" s="50"/>
      <c r="C100" s="50"/>
      <c r="D100" s="50"/>
      <c r="E100" s="50"/>
      <c r="F100" s="50"/>
      <c r="G100" s="50" t="s">
        <v>499</v>
      </c>
      <c r="H100" s="46">
        <v>300</v>
      </c>
      <c r="I100" s="50" t="s">
        <v>500</v>
      </c>
      <c r="J100" s="52">
        <v>129</v>
      </c>
    </row>
    <row r="101" spans="1:10" ht="1.1499999999999999" customHeight="1" thickTop="1">
      <c r="A101" s="47"/>
      <c r="B101" s="47"/>
      <c r="C101" s="47"/>
      <c r="D101" s="47"/>
      <c r="E101" s="47"/>
      <c r="F101" s="47"/>
      <c r="G101" s="47"/>
      <c r="H101" s="47"/>
      <c r="I101" s="47"/>
      <c r="J101" s="47"/>
    </row>
    <row r="102" spans="1:10" ht="18" customHeight="1">
      <c r="A102" s="60" t="s">
        <v>158</v>
      </c>
      <c r="B102" s="62" t="s">
        <v>107</v>
      </c>
      <c r="C102" s="60" t="s">
        <v>108</v>
      </c>
      <c r="D102" s="60" t="s">
        <v>109</v>
      </c>
      <c r="E102" s="78" t="s">
        <v>476</v>
      </c>
      <c r="F102" s="78"/>
      <c r="G102" s="63" t="s">
        <v>110</v>
      </c>
      <c r="H102" s="62" t="s">
        <v>111</v>
      </c>
      <c r="I102" s="62" t="s">
        <v>112</v>
      </c>
      <c r="J102" s="62" t="s">
        <v>114</v>
      </c>
    </row>
    <row r="103" spans="1:10" ht="24" customHeight="1">
      <c r="A103" s="61" t="s">
        <v>477</v>
      </c>
      <c r="B103" s="30" t="s">
        <v>159</v>
      </c>
      <c r="C103" s="61" t="s">
        <v>125</v>
      </c>
      <c r="D103" s="61" t="s">
        <v>160</v>
      </c>
      <c r="E103" s="79" t="s">
        <v>561</v>
      </c>
      <c r="F103" s="79"/>
      <c r="G103" s="31" t="s">
        <v>150</v>
      </c>
      <c r="H103" s="36">
        <v>1</v>
      </c>
      <c r="I103" s="32">
        <v>20.65</v>
      </c>
      <c r="J103" s="32">
        <v>20.65</v>
      </c>
    </row>
    <row r="104" spans="1:10" ht="24" customHeight="1">
      <c r="A104" s="58" t="s">
        <v>484</v>
      </c>
      <c r="B104" s="41" t="s">
        <v>562</v>
      </c>
      <c r="C104" s="58" t="s">
        <v>125</v>
      </c>
      <c r="D104" s="58" t="s">
        <v>563</v>
      </c>
      <c r="E104" s="81" t="s">
        <v>509</v>
      </c>
      <c r="F104" s="81"/>
      <c r="G104" s="42" t="s">
        <v>510</v>
      </c>
      <c r="H104" s="43">
        <v>1.5</v>
      </c>
      <c r="I104" s="44">
        <v>13.77</v>
      </c>
      <c r="J104" s="44">
        <v>20.65</v>
      </c>
    </row>
    <row r="105" spans="1:10">
      <c r="A105" s="57"/>
      <c r="B105" s="57"/>
      <c r="C105" s="57"/>
      <c r="D105" s="57"/>
      <c r="E105" s="57" t="s">
        <v>494</v>
      </c>
      <c r="F105" s="45">
        <v>20.65</v>
      </c>
      <c r="G105" s="57" t="s">
        <v>495</v>
      </c>
      <c r="H105" s="45">
        <v>0</v>
      </c>
      <c r="I105" s="57" t="s">
        <v>496</v>
      </c>
      <c r="J105" s="45">
        <v>20.65</v>
      </c>
    </row>
    <row r="106" spans="1:10">
      <c r="A106" s="57"/>
      <c r="B106" s="57"/>
      <c r="C106" s="57"/>
      <c r="D106" s="57"/>
      <c r="E106" s="57" t="s">
        <v>497</v>
      </c>
      <c r="F106" s="45">
        <v>4.8899999999999997</v>
      </c>
      <c r="G106" s="57"/>
      <c r="H106" s="82" t="s">
        <v>498</v>
      </c>
      <c r="I106" s="82"/>
      <c r="J106" s="45">
        <v>25.54</v>
      </c>
    </row>
    <row r="107" spans="1:10" ht="30" customHeight="1" thickBot="1">
      <c r="A107" s="50"/>
      <c r="B107" s="50"/>
      <c r="C107" s="50"/>
      <c r="D107" s="50"/>
      <c r="E107" s="50"/>
      <c r="F107" s="50"/>
      <c r="G107" s="50" t="s">
        <v>499</v>
      </c>
      <c r="H107" s="46">
        <v>28.26</v>
      </c>
      <c r="I107" s="50" t="s">
        <v>500</v>
      </c>
      <c r="J107" s="52">
        <v>721.76</v>
      </c>
    </row>
    <row r="108" spans="1:10" ht="1.1499999999999999" customHeight="1" thickTop="1">
      <c r="A108" s="47"/>
      <c r="B108" s="47"/>
      <c r="C108" s="47"/>
      <c r="D108" s="47"/>
      <c r="E108" s="47"/>
      <c r="F108" s="47"/>
      <c r="G108" s="47"/>
      <c r="H108" s="47"/>
      <c r="I108" s="47"/>
      <c r="J108" s="47"/>
    </row>
    <row r="109" spans="1:10" ht="18" customHeight="1">
      <c r="A109" s="60" t="s">
        <v>161</v>
      </c>
      <c r="B109" s="62" t="s">
        <v>107</v>
      </c>
      <c r="C109" s="60" t="s">
        <v>108</v>
      </c>
      <c r="D109" s="60" t="s">
        <v>109</v>
      </c>
      <c r="E109" s="78" t="s">
        <v>476</v>
      </c>
      <c r="F109" s="78"/>
      <c r="G109" s="63" t="s">
        <v>110</v>
      </c>
      <c r="H109" s="62" t="s">
        <v>111</v>
      </c>
      <c r="I109" s="62" t="s">
        <v>112</v>
      </c>
      <c r="J109" s="62" t="s">
        <v>114</v>
      </c>
    </row>
    <row r="110" spans="1:10" ht="36" customHeight="1">
      <c r="A110" s="61" t="s">
        <v>477</v>
      </c>
      <c r="B110" s="30" t="s">
        <v>162</v>
      </c>
      <c r="C110" s="61" t="s">
        <v>120</v>
      </c>
      <c r="D110" s="61" t="s">
        <v>163</v>
      </c>
      <c r="E110" s="79" t="s">
        <v>93</v>
      </c>
      <c r="F110" s="79"/>
      <c r="G110" s="31" t="s">
        <v>154</v>
      </c>
      <c r="H110" s="36">
        <v>1</v>
      </c>
      <c r="I110" s="32">
        <v>4.09</v>
      </c>
      <c r="J110" s="32">
        <v>4.09</v>
      </c>
    </row>
    <row r="111" spans="1:10" ht="24" customHeight="1">
      <c r="A111" s="56" t="s">
        <v>478</v>
      </c>
      <c r="B111" s="37" t="s">
        <v>564</v>
      </c>
      <c r="C111" s="56" t="s">
        <v>120</v>
      </c>
      <c r="D111" s="56" t="s">
        <v>565</v>
      </c>
      <c r="E111" s="80" t="s">
        <v>93</v>
      </c>
      <c r="F111" s="80"/>
      <c r="G111" s="38" t="s">
        <v>481</v>
      </c>
      <c r="H111" s="39">
        <v>8.1481499999999998E-2</v>
      </c>
      <c r="I111" s="40">
        <v>20.81</v>
      </c>
      <c r="J111" s="40">
        <v>1.69</v>
      </c>
    </row>
    <row r="112" spans="1:10" ht="24" customHeight="1">
      <c r="A112" s="56" t="s">
        <v>478</v>
      </c>
      <c r="B112" s="37" t="s">
        <v>482</v>
      </c>
      <c r="C112" s="56" t="s">
        <v>120</v>
      </c>
      <c r="D112" s="56" t="s">
        <v>483</v>
      </c>
      <c r="E112" s="80" t="s">
        <v>93</v>
      </c>
      <c r="F112" s="80"/>
      <c r="G112" s="38" t="s">
        <v>481</v>
      </c>
      <c r="H112" s="39">
        <v>0.162963</v>
      </c>
      <c r="I112" s="40">
        <v>14.76</v>
      </c>
      <c r="J112" s="40">
        <v>2.4</v>
      </c>
    </row>
    <row r="113" spans="1:10">
      <c r="A113" s="57"/>
      <c r="B113" s="57"/>
      <c r="C113" s="57"/>
      <c r="D113" s="57"/>
      <c r="E113" s="57" t="s">
        <v>494</v>
      </c>
      <c r="F113" s="45">
        <v>3.2</v>
      </c>
      <c r="G113" s="57" t="s">
        <v>495</v>
      </c>
      <c r="H113" s="45">
        <v>0</v>
      </c>
      <c r="I113" s="57" t="s">
        <v>496</v>
      </c>
      <c r="J113" s="45">
        <v>3.2</v>
      </c>
    </row>
    <row r="114" spans="1:10">
      <c r="A114" s="57"/>
      <c r="B114" s="57"/>
      <c r="C114" s="57"/>
      <c r="D114" s="57"/>
      <c r="E114" s="57" t="s">
        <v>497</v>
      </c>
      <c r="F114" s="45">
        <v>0.96</v>
      </c>
      <c r="G114" s="57"/>
      <c r="H114" s="82" t="s">
        <v>498</v>
      </c>
      <c r="I114" s="82"/>
      <c r="J114" s="45">
        <v>5.05</v>
      </c>
    </row>
    <row r="115" spans="1:10" ht="30" customHeight="1" thickBot="1">
      <c r="A115" s="50"/>
      <c r="B115" s="50"/>
      <c r="C115" s="50"/>
      <c r="D115" s="50"/>
      <c r="E115" s="50"/>
      <c r="F115" s="50"/>
      <c r="G115" s="50" t="s">
        <v>499</v>
      </c>
      <c r="H115" s="46">
        <v>180</v>
      </c>
      <c r="I115" s="50" t="s">
        <v>500</v>
      </c>
      <c r="J115" s="52">
        <v>909</v>
      </c>
    </row>
    <row r="116" spans="1:10" ht="1.1499999999999999" customHeight="1" thickTop="1">
      <c r="A116" s="47"/>
      <c r="B116" s="47"/>
      <c r="C116" s="47"/>
      <c r="D116" s="47"/>
      <c r="E116" s="47"/>
      <c r="F116" s="47"/>
      <c r="G116" s="47"/>
      <c r="H116" s="47"/>
      <c r="I116" s="47"/>
      <c r="J116" s="47"/>
    </row>
    <row r="117" spans="1:10" ht="18" customHeight="1">
      <c r="A117" s="60" t="s">
        <v>164</v>
      </c>
      <c r="B117" s="62" t="s">
        <v>107</v>
      </c>
      <c r="C117" s="60" t="s">
        <v>108</v>
      </c>
      <c r="D117" s="60" t="s">
        <v>109</v>
      </c>
      <c r="E117" s="78" t="s">
        <v>476</v>
      </c>
      <c r="F117" s="78"/>
      <c r="G117" s="63" t="s">
        <v>110</v>
      </c>
      <c r="H117" s="62" t="s">
        <v>111</v>
      </c>
      <c r="I117" s="62" t="s">
        <v>112</v>
      </c>
      <c r="J117" s="62" t="s">
        <v>114</v>
      </c>
    </row>
    <row r="118" spans="1:10" ht="48" customHeight="1">
      <c r="A118" s="61" t="s">
        <v>477</v>
      </c>
      <c r="B118" s="30" t="s">
        <v>165</v>
      </c>
      <c r="C118" s="61" t="s">
        <v>120</v>
      </c>
      <c r="D118" s="61" t="s">
        <v>166</v>
      </c>
      <c r="E118" s="79" t="s">
        <v>93</v>
      </c>
      <c r="F118" s="79"/>
      <c r="G118" s="31" t="s">
        <v>154</v>
      </c>
      <c r="H118" s="36">
        <v>1</v>
      </c>
      <c r="I118" s="32">
        <v>2.38</v>
      </c>
      <c r="J118" s="32">
        <v>2.38</v>
      </c>
    </row>
    <row r="119" spans="1:10" ht="24" customHeight="1">
      <c r="A119" s="56" t="s">
        <v>478</v>
      </c>
      <c r="B119" s="37" t="s">
        <v>566</v>
      </c>
      <c r="C119" s="56" t="s">
        <v>120</v>
      </c>
      <c r="D119" s="56" t="s">
        <v>567</v>
      </c>
      <c r="E119" s="80" t="s">
        <v>93</v>
      </c>
      <c r="F119" s="80"/>
      <c r="G119" s="38" t="s">
        <v>150</v>
      </c>
      <c r="H119" s="39">
        <v>1.6697999999999999E-3</v>
      </c>
      <c r="I119" s="40">
        <v>358.57</v>
      </c>
      <c r="J119" s="40">
        <v>0.59</v>
      </c>
    </row>
    <row r="120" spans="1:10" ht="24" customHeight="1">
      <c r="A120" s="56" t="s">
        <v>478</v>
      </c>
      <c r="B120" s="37" t="s">
        <v>564</v>
      </c>
      <c r="C120" s="56" t="s">
        <v>120</v>
      </c>
      <c r="D120" s="56" t="s">
        <v>565</v>
      </c>
      <c r="E120" s="80" t="s">
        <v>93</v>
      </c>
      <c r="F120" s="80"/>
      <c r="G120" s="38" t="s">
        <v>481</v>
      </c>
      <c r="H120" s="39">
        <v>7.3333300000000004E-2</v>
      </c>
      <c r="I120" s="40">
        <v>20.81</v>
      </c>
      <c r="J120" s="40">
        <v>1.52</v>
      </c>
    </row>
    <row r="121" spans="1:10" ht="24" customHeight="1">
      <c r="A121" s="56" t="s">
        <v>478</v>
      </c>
      <c r="B121" s="37" t="s">
        <v>482</v>
      </c>
      <c r="C121" s="56" t="s">
        <v>120</v>
      </c>
      <c r="D121" s="56" t="s">
        <v>483</v>
      </c>
      <c r="E121" s="80" t="s">
        <v>93</v>
      </c>
      <c r="F121" s="80"/>
      <c r="G121" s="38" t="s">
        <v>481</v>
      </c>
      <c r="H121" s="39">
        <v>1.83333E-2</v>
      </c>
      <c r="I121" s="40">
        <v>14.76</v>
      </c>
      <c r="J121" s="40">
        <v>0.27</v>
      </c>
    </row>
    <row r="122" spans="1:10">
      <c r="A122" s="57"/>
      <c r="B122" s="57"/>
      <c r="C122" s="57"/>
      <c r="D122" s="57"/>
      <c r="E122" s="57" t="s">
        <v>494</v>
      </c>
      <c r="F122" s="45">
        <v>1.57</v>
      </c>
      <c r="G122" s="57" t="s">
        <v>495</v>
      </c>
      <c r="H122" s="45">
        <v>0</v>
      </c>
      <c r="I122" s="57" t="s">
        <v>496</v>
      </c>
      <c r="J122" s="45">
        <v>1.57</v>
      </c>
    </row>
    <row r="123" spans="1:10">
      <c r="A123" s="57"/>
      <c r="B123" s="57"/>
      <c r="C123" s="57"/>
      <c r="D123" s="57"/>
      <c r="E123" s="57" t="s">
        <v>497</v>
      </c>
      <c r="F123" s="45">
        <v>0.56000000000000005</v>
      </c>
      <c r="G123" s="57"/>
      <c r="H123" s="82" t="s">
        <v>498</v>
      </c>
      <c r="I123" s="82"/>
      <c r="J123" s="45">
        <v>2.94</v>
      </c>
    </row>
    <row r="124" spans="1:10" ht="30" customHeight="1" thickBot="1">
      <c r="A124" s="50"/>
      <c r="B124" s="50"/>
      <c r="C124" s="50"/>
      <c r="D124" s="50"/>
      <c r="E124" s="50"/>
      <c r="F124" s="50"/>
      <c r="G124" s="50" t="s">
        <v>499</v>
      </c>
      <c r="H124" s="46">
        <v>180</v>
      </c>
      <c r="I124" s="50" t="s">
        <v>500</v>
      </c>
      <c r="J124" s="52">
        <v>529.20000000000005</v>
      </c>
    </row>
    <row r="125" spans="1:10" ht="1.1499999999999999" customHeight="1" thickTop="1">
      <c r="A125" s="47"/>
      <c r="B125" s="47"/>
      <c r="C125" s="47"/>
      <c r="D125" s="47"/>
      <c r="E125" s="47"/>
      <c r="F125" s="47"/>
      <c r="G125" s="47"/>
      <c r="H125" s="47"/>
      <c r="I125" s="47"/>
      <c r="J125" s="47"/>
    </row>
    <row r="126" spans="1:10" ht="18" customHeight="1">
      <c r="A126" s="60" t="s">
        <v>167</v>
      </c>
      <c r="B126" s="62" t="s">
        <v>107</v>
      </c>
      <c r="C126" s="60" t="s">
        <v>108</v>
      </c>
      <c r="D126" s="60" t="s">
        <v>109</v>
      </c>
      <c r="E126" s="78" t="s">
        <v>476</v>
      </c>
      <c r="F126" s="78"/>
      <c r="G126" s="63" t="s">
        <v>110</v>
      </c>
      <c r="H126" s="62" t="s">
        <v>111</v>
      </c>
      <c r="I126" s="62" t="s">
        <v>112</v>
      </c>
      <c r="J126" s="62" t="s">
        <v>114</v>
      </c>
    </row>
    <row r="127" spans="1:10" ht="24" customHeight="1">
      <c r="A127" s="61" t="s">
        <v>477</v>
      </c>
      <c r="B127" s="30" t="s">
        <v>168</v>
      </c>
      <c r="C127" s="61" t="s">
        <v>125</v>
      </c>
      <c r="D127" s="61" t="s">
        <v>169</v>
      </c>
      <c r="E127" s="79" t="s">
        <v>568</v>
      </c>
      <c r="F127" s="79"/>
      <c r="G127" s="31" t="s">
        <v>170</v>
      </c>
      <c r="H127" s="36">
        <v>1</v>
      </c>
      <c r="I127" s="32">
        <v>140</v>
      </c>
      <c r="J127" s="32">
        <v>140</v>
      </c>
    </row>
    <row r="128" spans="1:10" ht="24" customHeight="1">
      <c r="A128" s="58" t="s">
        <v>484</v>
      </c>
      <c r="B128" s="41" t="s">
        <v>569</v>
      </c>
      <c r="C128" s="58" t="s">
        <v>125</v>
      </c>
      <c r="D128" s="58" t="s">
        <v>570</v>
      </c>
      <c r="E128" s="81" t="s">
        <v>487</v>
      </c>
      <c r="F128" s="81"/>
      <c r="G128" s="42" t="s">
        <v>18</v>
      </c>
      <c r="H128" s="43">
        <v>1</v>
      </c>
      <c r="I128" s="44">
        <v>140</v>
      </c>
      <c r="J128" s="44">
        <v>140</v>
      </c>
    </row>
    <row r="129" spans="1:10">
      <c r="A129" s="57"/>
      <c r="B129" s="57"/>
      <c r="C129" s="57"/>
      <c r="D129" s="57"/>
      <c r="E129" s="57" t="s">
        <v>494</v>
      </c>
      <c r="F129" s="45">
        <v>0</v>
      </c>
      <c r="G129" s="57" t="s">
        <v>495</v>
      </c>
      <c r="H129" s="45">
        <v>0</v>
      </c>
      <c r="I129" s="57" t="s">
        <v>496</v>
      </c>
      <c r="J129" s="45">
        <v>0</v>
      </c>
    </row>
    <row r="130" spans="1:10">
      <c r="A130" s="57"/>
      <c r="B130" s="57"/>
      <c r="C130" s="57"/>
      <c r="D130" s="57"/>
      <c r="E130" s="57" t="s">
        <v>497</v>
      </c>
      <c r="F130" s="45">
        <v>33.159999999999997</v>
      </c>
      <c r="G130" s="57"/>
      <c r="H130" s="82" t="s">
        <v>498</v>
      </c>
      <c r="I130" s="82"/>
      <c r="J130" s="45">
        <v>173.16</v>
      </c>
    </row>
    <row r="131" spans="1:10" ht="30" customHeight="1" thickBot="1">
      <c r="A131" s="50"/>
      <c r="B131" s="50"/>
      <c r="C131" s="50"/>
      <c r="D131" s="50"/>
      <c r="E131" s="50"/>
      <c r="F131" s="50"/>
      <c r="G131" s="50" t="s">
        <v>499</v>
      </c>
      <c r="H131" s="46">
        <v>6</v>
      </c>
      <c r="I131" s="50" t="s">
        <v>500</v>
      </c>
      <c r="J131" s="52">
        <v>1038.96</v>
      </c>
    </row>
    <row r="132" spans="1:10" ht="1.1499999999999999" customHeight="1" thickTop="1">
      <c r="A132" s="47"/>
      <c r="B132" s="47"/>
      <c r="C132" s="47"/>
      <c r="D132" s="47"/>
      <c r="E132" s="47"/>
      <c r="F132" s="47"/>
      <c r="G132" s="47"/>
      <c r="H132" s="47"/>
      <c r="I132" s="47"/>
      <c r="J132" s="47"/>
    </row>
    <row r="133" spans="1:10" ht="24" customHeight="1">
      <c r="A133" s="59" t="s">
        <v>171</v>
      </c>
      <c r="B133" s="59"/>
      <c r="C133" s="59"/>
      <c r="D133" s="59" t="s">
        <v>172</v>
      </c>
      <c r="E133" s="59"/>
      <c r="F133" s="77"/>
      <c r="G133" s="77"/>
      <c r="H133" s="27"/>
      <c r="I133" s="59"/>
      <c r="J133" s="28">
        <v>63086.97</v>
      </c>
    </row>
    <row r="134" spans="1:10" ht="18" customHeight="1">
      <c r="A134" s="60" t="s">
        <v>173</v>
      </c>
      <c r="B134" s="62" t="s">
        <v>107</v>
      </c>
      <c r="C134" s="60" t="s">
        <v>108</v>
      </c>
      <c r="D134" s="60" t="s">
        <v>109</v>
      </c>
      <c r="E134" s="78" t="s">
        <v>476</v>
      </c>
      <c r="F134" s="78"/>
      <c r="G134" s="63" t="s">
        <v>110</v>
      </c>
      <c r="H134" s="62" t="s">
        <v>111</v>
      </c>
      <c r="I134" s="62" t="s">
        <v>112</v>
      </c>
      <c r="J134" s="62" t="s">
        <v>114</v>
      </c>
    </row>
    <row r="135" spans="1:10" ht="24" customHeight="1">
      <c r="A135" s="61" t="s">
        <v>477</v>
      </c>
      <c r="B135" s="30" t="s">
        <v>174</v>
      </c>
      <c r="C135" s="61" t="s">
        <v>175</v>
      </c>
      <c r="D135" s="61" t="s">
        <v>176</v>
      </c>
      <c r="E135" s="79">
        <v>77</v>
      </c>
      <c r="F135" s="79"/>
      <c r="G135" s="31" t="s">
        <v>18</v>
      </c>
      <c r="H135" s="36">
        <v>1</v>
      </c>
      <c r="I135" s="32">
        <v>93.78</v>
      </c>
      <c r="J135" s="32">
        <v>93.78</v>
      </c>
    </row>
    <row r="136" spans="1:10" ht="24" customHeight="1">
      <c r="A136" s="56" t="s">
        <v>478</v>
      </c>
      <c r="B136" s="37" t="s">
        <v>571</v>
      </c>
      <c r="C136" s="56" t="s">
        <v>132</v>
      </c>
      <c r="D136" s="56" t="s">
        <v>572</v>
      </c>
      <c r="E136" s="80" t="s">
        <v>553</v>
      </c>
      <c r="F136" s="80"/>
      <c r="G136" s="38" t="s">
        <v>510</v>
      </c>
      <c r="H136" s="39">
        <v>0.46100000000000002</v>
      </c>
      <c r="I136" s="40">
        <v>15.73</v>
      </c>
      <c r="J136" s="40">
        <v>7.25</v>
      </c>
    </row>
    <row r="137" spans="1:10" ht="24" customHeight="1">
      <c r="A137" s="56" t="s">
        <v>478</v>
      </c>
      <c r="B137" s="37" t="s">
        <v>559</v>
      </c>
      <c r="C137" s="56" t="s">
        <v>132</v>
      </c>
      <c r="D137" s="56" t="s">
        <v>560</v>
      </c>
      <c r="E137" s="80" t="s">
        <v>553</v>
      </c>
      <c r="F137" s="80"/>
      <c r="G137" s="38" t="s">
        <v>510</v>
      </c>
      <c r="H137" s="39">
        <v>0.46100000000000002</v>
      </c>
      <c r="I137" s="40">
        <v>20.77</v>
      </c>
      <c r="J137" s="40">
        <v>9.57</v>
      </c>
    </row>
    <row r="138" spans="1:10" ht="24" customHeight="1">
      <c r="A138" s="58" t="s">
        <v>484</v>
      </c>
      <c r="B138" s="41" t="s">
        <v>573</v>
      </c>
      <c r="C138" s="58" t="s">
        <v>175</v>
      </c>
      <c r="D138" s="58" t="s">
        <v>574</v>
      </c>
      <c r="E138" s="81" t="s">
        <v>487</v>
      </c>
      <c r="F138" s="81"/>
      <c r="G138" s="42" t="s">
        <v>18</v>
      </c>
      <c r="H138" s="43">
        <v>1</v>
      </c>
      <c r="I138" s="44">
        <v>76.959999999999994</v>
      </c>
      <c r="J138" s="44">
        <v>76.959999999999994</v>
      </c>
    </row>
    <row r="139" spans="1:10">
      <c r="A139" s="57"/>
      <c r="B139" s="57"/>
      <c r="C139" s="57"/>
      <c r="D139" s="57"/>
      <c r="E139" s="57" t="s">
        <v>494</v>
      </c>
      <c r="F139" s="45">
        <v>13.58</v>
      </c>
      <c r="G139" s="57" t="s">
        <v>495</v>
      </c>
      <c r="H139" s="45">
        <v>0</v>
      </c>
      <c r="I139" s="57" t="s">
        <v>496</v>
      </c>
      <c r="J139" s="45">
        <v>13.58</v>
      </c>
    </row>
    <row r="140" spans="1:10">
      <c r="A140" s="57"/>
      <c r="B140" s="57"/>
      <c r="C140" s="57"/>
      <c r="D140" s="57"/>
      <c r="E140" s="57" t="s">
        <v>497</v>
      </c>
      <c r="F140" s="45">
        <v>22.21</v>
      </c>
      <c r="G140" s="57"/>
      <c r="H140" s="82" t="s">
        <v>498</v>
      </c>
      <c r="I140" s="82"/>
      <c r="J140" s="45">
        <v>115.99</v>
      </c>
    </row>
    <row r="141" spans="1:10" ht="30" customHeight="1" thickBot="1">
      <c r="A141" s="50"/>
      <c r="B141" s="50"/>
      <c r="C141" s="50"/>
      <c r="D141" s="50"/>
      <c r="E141" s="50"/>
      <c r="F141" s="50"/>
      <c r="G141" s="50" t="s">
        <v>499</v>
      </c>
      <c r="H141" s="46">
        <v>8</v>
      </c>
      <c r="I141" s="50" t="s">
        <v>500</v>
      </c>
      <c r="J141" s="52">
        <v>927.92</v>
      </c>
    </row>
    <row r="142" spans="1:10" ht="1.1499999999999999" customHeight="1" thickTop="1">
      <c r="A142" s="47"/>
      <c r="B142" s="47"/>
      <c r="C142" s="47"/>
      <c r="D142" s="47"/>
      <c r="E142" s="47"/>
      <c r="F142" s="47"/>
      <c r="G142" s="47"/>
      <c r="H142" s="47"/>
      <c r="I142" s="47"/>
      <c r="J142" s="47"/>
    </row>
    <row r="143" spans="1:10" ht="18" customHeight="1">
      <c r="A143" s="60" t="s">
        <v>177</v>
      </c>
      <c r="B143" s="62" t="s">
        <v>107</v>
      </c>
      <c r="C143" s="60" t="s">
        <v>108</v>
      </c>
      <c r="D143" s="60" t="s">
        <v>109</v>
      </c>
      <c r="E143" s="78" t="s">
        <v>476</v>
      </c>
      <c r="F143" s="78"/>
      <c r="G143" s="63" t="s">
        <v>110</v>
      </c>
      <c r="H143" s="62" t="s">
        <v>111</v>
      </c>
      <c r="I143" s="62" t="s">
        <v>112</v>
      </c>
      <c r="J143" s="62" t="s">
        <v>114</v>
      </c>
    </row>
    <row r="144" spans="1:10" ht="24" customHeight="1">
      <c r="A144" s="61" t="s">
        <v>477</v>
      </c>
      <c r="B144" s="30" t="s">
        <v>178</v>
      </c>
      <c r="C144" s="61" t="s">
        <v>179</v>
      </c>
      <c r="D144" s="61" t="s">
        <v>180</v>
      </c>
      <c r="E144" s="79">
        <v>77</v>
      </c>
      <c r="F144" s="79"/>
      <c r="G144" s="31" t="s">
        <v>18</v>
      </c>
      <c r="H144" s="36">
        <v>1</v>
      </c>
      <c r="I144" s="32">
        <v>182.02</v>
      </c>
      <c r="J144" s="32">
        <v>182.02</v>
      </c>
    </row>
    <row r="145" spans="1:10" ht="24" customHeight="1">
      <c r="A145" s="56" t="s">
        <v>478</v>
      </c>
      <c r="B145" s="37" t="s">
        <v>571</v>
      </c>
      <c r="C145" s="56" t="s">
        <v>132</v>
      </c>
      <c r="D145" s="56" t="s">
        <v>572</v>
      </c>
      <c r="E145" s="80" t="s">
        <v>553</v>
      </c>
      <c r="F145" s="80"/>
      <c r="G145" s="38" t="s">
        <v>510</v>
      </c>
      <c r="H145" s="39">
        <v>0.46100000000000002</v>
      </c>
      <c r="I145" s="40">
        <v>15.73</v>
      </c>
      <c r="J145" s="40">
        <v>7.25</v>
      </c>
    </row>
    <row r="146" spans="1:10" ht="24" customHeight="1">
      <c r="A146" s="56" t="s">
        <v>478</v>
      </c>
      <c r="B146" s="37" t="s">
        <v>559</v>
      </c>
      <c r="C146" s="56" t="s">
        <v>132</v>
      </c>
      <c r="D146" s="56" t="s">
        <v>560</v>
      </c>
      <c r="E146" s="80" t="s">
        <v>553</v>
      </c>
      <c r="F146" s="80"/>
      <c r="G146" s="38" t="s">
        <v>510</v>
      </c>
      <c r="H146" s="39">
        <v>0.46100000000000002</v>
      </c>
      <c r="I146" s="40">
        <v>20.77</v>
      </c>
      <c r="J146" s="40">
        <v>9.57</v>
      </c>
    </row>
    <row r="147" spans="1:10" ht="24" customHeight="1">
      <c r="A147" s="58" t="s">
        <v>484</v>
      </c>
      <c r="B147" s="41" t="s">
        <v>575</v>
      </c>
      <c r="C147" s="58" t="s">
        <v>175</v>
      </c>
      <c r="D147" s="58" t="s">
        <v>576</v>
      </c>
      <c r="E147" s="81" t="s">
        <v>487</v>
      </c>
      <c r="F147" s="81"/>
      <c r="G147" s="42" t="s">
        <v>18</v>
      </c>
      <c r="H147" s="43">
        <v>1</v>
      </c>
      <c r="I147" s="44">
        <v>165.2</v>
      </c>
      <c r="J147" s="44">
        <v>165.2</v>
      </c>
    </row>
    <row r="148" spans="1:10">
      <c r="A148" s="57"/>
      <c r="B148" s="57"/>
      <c r="C148" s="57"/>
      <c r="D148" s="57"/>
      <c r="E148" s="57" t="s">
        <v>494</v>
      </c>
      <c r="F148" s="45">
        <v>13.58</v>
      </c>
      <c r="G148" s="57" t="s">
        <v>495</v>
      </c>
      <c r="H148" s="45">
        <v>0</v>
      </c>
      <c r="I148" s="57" t="s">
        <v>496</v>
      </c>
      <c r="J148" s="45">
        <v>13.58</v>
      </c>
    </row>
    <row r="149" spans="1:10">
      <c r="A149" s="57"/>
      <c r="B149" s="57"/>
      <c r="C149" s="57"/>
      <c r="D149" s="57"/>
      <c r="E149" s="57" t="s">
        <v>497</v>
      </c>
      <c r="F149" s="45">
        <v>43.12</v>
      </c>
      <c r="G149" s="57"/>
      <c r="H149" s="82" t="s">
        <v>498</v>
      </c>
      <c r="I149" s="82"/>
      <c r="J149" s="45">
        <v>225.14</v>
      </c>
    </row>
    <row r="150" spans="1:10" ht="30" customHeight="1" thickBot="1">
      <c r="A150" s="50"/>
      <c r="B150" s="50"/>
      <c r="C150" s="50"/>
      <c r="D150" s="50"/>
      <c r="E150" s="50"/>
      <c r="F150" s="50"/>
      <c r="G150" s="50" t="s">
        <v>499</v>
      </c>
      <c r="H150" s="46">
        <v>8</v>
      </c>
      <c r="I150" s="50" t="s">
        <v>500</v>
      </c>
      <c r="J150" s="52">
        <v>1801.12</v>
      </c>
    </row>
    <row r="151" spans="1:10" ht="1.1499999999999999" customHeight="1" thickTop="1">
      <c r="A151" s="47"/>
      <c r="B151" s="47"/>
      <c r="C151" s="47"/>
      <c r="D151" s="47"/>
      <c r="E151" s="47"/>
      <c r="F151" s="47"/>
      <c r="G151" s="47"/>
      <c r="H151" s="47"/>
      <c r="I151" s="47"/>
      <c r="J151" s="47"/>
    </row>
    <row r="152" spans="1:10" ht="18" customHeight="1">
      <c r="A152" s="60" t="s">
        <v>181</v>
      </c>
      <c r="B152" s="62" t="s">
        <v>107</v>
      </c>
      <c r="C152" s="60" t="s">
        <v>108</v>
      </c>
      <c r="D152" s="60" t="s">
        <v>109</v>
      </c>
      <c r="E152" s="78" t="s">
        <v>476</v>
      </c>
      <c r="F152" s="78"/>
      <c r="G152" s="63" t="s">
        <v>110</v>
      </c>
      <c r="H152" s="62" t="s">
        <v>111</v>
      </c>
      <c r="I152" s="62" t="s">
        <v>112</v>
      </c>
      <c r="J152" s="62" t="s">
        <v>114</v>
      </c>
    </row>
    <row r="153" spans="1:10" ht="24" customHeight="1">
      <c r="A153" s="61" t="s">
        <v>477</v>
      </c>
      <c r="B153" s="30" t="s">
        <v>182</v>
      </c>
      <c r="C153" s="61" t="s">
        <v>179</v>
      </c>
      <c r="D153" s="61" t="s">
        <v>183</v>
      </c>
      <c r="E153" s="79">
        <v>77</v>
      </c>
      <c r="F153" s="79"/>
      <c r="G153" s="31" t="s">
        <v>18</v>
      </c>
      <c r="H153" s="36">
        <v>1</v>
      </c>
      <c r="I153" s="32">
        <v>455.81</v>
      </c>
      <c r="J153" s="32">
        <v>455.81</v>
      </c>
    </row>
    <row r="154" spans="1:10" ht="24" customHeight="1">
      <c r="A154" s="56" t="s">
        <v>478</v>
      </c>
      <c r="B154" s="37" t="s">
        <v>571</v>
      </c>
      <c r="C154" s="56" t="s">
        <v>132</v>
      </c>
      <c r="D154" s="56" t="s">
        <v>572</v>
      </c>
      <c r="E154" s="80" t="s">
        <v>553</v>
      </c>
      <c r="F154" s="80"/>
      <c r="G154" s="38" t="s">
        <v>510</v>
      </c>
      <c r="H154" s="39">
        <v>0.46100000000000002</v>
      </c>
      <c r="I154" s="40">
        <v>15.73</v>
      </c>
      <c r="J154" s="40">
        <v>7.25</v>
      </c>
    </row>
    <row r="155" spans="1:10" ht="24" customHeight="1">
      <c r="A155" s="56" t="s">
        <v>478</v>
      </c>
      <c r="B155" s="37" t="s">
        <v>559</v>
      </c>
      <c r="C155" s="56" t="s">
        <v>132</v>
      </c>
      <c r="D155" s="56" t="s">
        <v>560</v>
      </c>
      <c r="E155" s="80" t="s">
        <v>553</v>
      </c>
      <c r="F155" s="80"/>
      <c r="G155" s="38" t="s">
        <v>510</v>
      </c>
      <c r="H155" s="39">
        <v>0.46100000000000002</v>
      </c>
      <c r="I155" s="40">
        <v>20.77</v>
      </c>
      <c r="J155" s="40">
        <v>9.57</v>
      </c>
    </row>
    <row r="156" spans="1:10" ht="24" customHeight="1">
      <c r="A156" s="58" t="s">
        <v>484</v>
      </c>
      <c r="B156" s="41" t="s">
        <v>577</v>
      </c>
      <c r="C156" s="58" t="s">
        <v>175</v>
      </c>
      <c r="D156" s="58" t="s">
        <v>578</v>
      </c>
      <c r="E156" s="81" t="s">
        <v>487</v>
      </c>
      <c r="F156" s="81"/>
      <c r="G156" s="42" t="s">
        <v>18</v>
      </c>
      <c r="H156" s="43">
        <v>1</v>
      </c>
      <c r="I156" s="44">
        <v>438.99</v>
      </c>
      <c r="J156" s="44">
        <v>438.99</v>
      </c>
    </row>
    <row r="157" spans="1:10">
      <c r="A157" s="57"/>
      <c r="B157" s="57"/>
      <c r="C157" s="57"/>
      <c r="D157" s="57"/>
      <c r="E157" s="57" t="s">
        <v>494</v>
      </c>
      <c r="F157" s="45">
        <v>13.58</v>
      </c>
      <c r="G157" s="57" t="s">
        <v>495</v>
      </c>
      <c r="H157" s="45">
        <v>0</v>
      </c>
      <c r="I157" s="57" t="s">
        <v>496</v>
      </c>
      <c r="J157" s="45">
        <v>13.58</v>
      </c>
    </row>
    <row r="158" spans="1:10">
      <c r="A158" s="57"/>
      <c r="B158" s="57"/>
      <c r="C158" s="57"/>
      <c r="D158" s="57"/>
      <c r="E158" s="57" t="s">
        <v>497</v>
      </c>
      <c r="F158" s="45">
        <v>107.98</v>
      </c>
      <c r="G158" s="57"/>
      <c r="H158" s="82" t="s">
        <v>498</v>
      </c>
      <c r="I158" s="82"/>
      <c r="J158" s="45">
        <v>563.79</v>
      </c>
    </row>
    <row r="159" spans="1:10" ht="30" customHeight="1" thickBot="1">
      <c r="A159" s="50"/>
      <c r="B159" s="50"/>
      <c r="C159" s="50"/>
      <c r="D159" s="50"/>
      <c r="E159" s="50"/>
      <c r="F159" s="50"/>
      <c r="G159" s="50" t="s">
        <v>499</v>
      </c>
      <c r="H159" s="46">
        <v>6</v>
      </c>
      <c r="I159" s="50" t="s">
        <v>500</v>
      </c>
      <c r="J159" s="52">
        <v>3382.74</v>
      </c>
    </row>
    <row r="160" spans="1:10" ht="1.1499999999999999" customHeight="1" thickTop="1">
      <c r="A160" s="47"/>
      <c r="B160" s="47"/>
      <c r="C160" s="47"/>
      <c r="D160" s="47"/>
      <c r="E160" s="47"/>
      <c r="F160" s="47"/>
      <c r="G160" s="47"/>
      <c r="H160" s="47"/>
      <c r="I160" s="47"/>
      <c r="J160" s="47"/>
    </row>
    <row r="161" spans="1:10" ht="18" customHeight="1">
      <c r="A161" s="60" t="s">
        <v>184</v>
      </c>
      <c r="B161" s="62" t="s">
        <v>107</v>
      </c>
      <c r="C161" s="60" t="s">
        <v>108</v>
      </c>
      <c r="D161" s="60" t="s">
        <v>109</v>
      </c>
      <c r="E161" s="78" t="s">
        <v>476</v>
      </c>
      <c r="F161" s="78"/>
      <c r="G161" s="63" t="s">
        <v>110</v>
      </c>
      <c r="H161" s="62" t="s">
        <v>111</v>
      </c>
      <c r="I161" s="62" t="s">
        <v>112</v>
      </c>
      <c r="J161" s="62" t="s">
        <v>114</v>
      </c>
    </row>
    <row r="162" spans="1:10" ht="36" customHeight="1">
      <c r="A162" s="61" t="s">
        <v>477</v>
      </c>
      <c r="B162" s="30" t="s">
        <v>185</v>
      </c>
      <c r="C162" s="61" t="s">
        <v>120</v>
      </c>
      <c r="D162" s="61" t="s">
        <v>186</v>
      </c>
      <c r="E162" s="79" t="s">
        <v>93</v>
      </c>
      <c r="F162" s="79"/>
      <c r="G162" s="31" t="s">
        <v>154</v>
      </c>
      <c r="H162" s="36">
        <v>1</v>
      </c>
      <c r="I162" s="32">
        <v>27.08</v>
      </c>
      <c r="J162" s="32">
        <v>27.08</v>
      </c>
    </row>
    <row r="163" spans="1:10" ht="24" customHeight="1">
      <c r="A163" s="56" t="s">
        <v>478</v>
      </c>
      <c r="B163" s="37" t="s">
        <v>579</v>
      </c>
      <c r="C163" s="56" t="s">
        <v>120</v>
      </c>
      <c r="D163" s="56" t="s">
        <v>580</v>
      </c>
      <c r="E163" s="80" t="s">
        <v>93</v>
      </c>
      <c r="F163" s="80"/>
      <c r="G163" s="38" t="s">
        <v>481</v>
      </c>
      <c r="H163" s="39">
        <v>0.40740739999999998</v>
      </c>
      <c r="I163" s="40">
        <v>20.39</v>
      </c>
      <c r="J163" s="40">
        <v>8.3000000000000007</v>
      </c>
    </row>
    <row r="164" spans="1:10" ht="24" customHeight="1">
      <c r="A164" s="56" t="s">
        <v>478</v>
      </c>
      <c r="B164" s="37" t="s">
        <v>482</v>
      </c>
      <c r="C164" s="56" t="s">
        <v>120</v>
      </c>
      <c r="D164" s="56" t="s">
        <v>483</v>
      </c>
      <c r="E164" s="80" t="s">
        <v>93</v>
      </c>
      <c r="F164" s="80"/>
      <c r="G164" s="38" t="s">
        <v>481</v>
      </c>
      <c r="H164" s="39">
        <v>0.40740739999999998</v>
      </c>
      <c r="I164" s="40">
        <v>14.76</v>
      </c>
      <c r="J164" s="40">
        <v>6.01</v>
      </c>
    </row>
    <row r="165" spans="1:10" ht="24" customHeight="1">
      <c r="A165" s="58" t="s">
        <v>484</v>
      </c>
      <c r="B165" s="41" t="s">
        <v>581</v>
      </c>
      <c r="C165" s="58" t="s">
        <v>120</v>
      </c>
      <c r="D165" s="58" t="s">
        <v>582</v>
      </c>
      <c r="E165" s="81" t="s">
        <v>487</v>
      </c>
      <c r="F165" s="81"/>
      <c r="G165" s="42" t="s">
        <v>488</v>
      </c>
      <c r="H165" s="43">
        <v>3.3333E-3</v>
      </c>
      <c r="I165" s="44">
        <v>12.69</v>
      </c>
      <c r="J165" s="44">
        <v>0.04</v>
      </c>
    </row>
    <row r="166" spans="1:10" ht="24" customHeight="1">
      <c r="A166" s="58" t="s">
        <v>484</v>
      </c>
      <c r="B166" s="41" t="s">
        <v>583</v>
      </c>
      <c r="C166" s="58" t="s">
        <v>120</v>
      </c>
      <c r="D166" s="58" t="s">
        <v>584</v>
      </c>
      <c r="E166" s="81" t="s">
        <v>487</v>
      </c>
      <c r="F166" s="81"/>
      <c r="G166" s="42" t="s">
        <v>488</v>
      </c>
      <c r="H166" s="43">
        <v>5.0000000000000001E-3</v>
      </c>
      <c r="I166" s="44">
        <v>33.57</v>
      </c>
      <c r="J166" s="44">
        <v>0.16</v>
      </c>
    </row>
    <row r="167" spans="1:10" ht="24" customHeight="1">
      <c r="A167" s="58" t="s">
        <v>484</v>
      </c>
      <c r="B167" s="41" t="s">
        <v>585</v>
      </c>
      <c r="C167" s="58" t="s">
        <v>120</v>
      </c>
      <c r="D167" s="58" t="s">
        <v>586</v>
      </c>
      <c r="E167" s="81" t="s">
        <v>487</v>
      </c>
      <c r="F167" s="81"/>
      <c r="G167" s="42" t="s">
        <v>493</v>
      </c>
      <c r="H167" s="43">
        <v>1.2</v>
      </c>
      <c r="I167" s="44">
        <v>10.48</v>
      </c>
      <c r="J167" s="44">
        <v>12.57</v>
      </c>
    </row>
    <row r="168" spans="1:10">
      <c r="A168" s="57"/>
      <c r="B168" s="57"/>
      <c r="C168" s="57"/>
      <c r="D168" s="57"/>
      <c r="E168" s="57" t="s">
        <v>494</v>
      </c>
      <c r="F168" s="45">
        <v>11.49</v>
      </c>
      <c r="G168" s="57" t="s">
        <v>495</v>
      </c>
      <c r="H168" s="45">
        <v>0</v>
      </c>
      <c r="I168" s="57" t="s">
        <v>496</v>
      </c>
      <c r="J168" s="45">
        <v>11.49</v>
      </c>
    </row>
    <row r="169" spans="1:10">
      <c r="A169" s="57"/>
      <c r="B169" s="57"/>
      <c r="C169" s="57"/>
      <c r="D169" s="57"/>
      <c r="E169" s="57" t="s">
        <v>497</v>
      </c>
      <c r="F169" s="45">
        <v>6.41</v>
      </c>
      <c r="G169" s="57"/>
      <c r="H169" s="82" t="s">
        <v>498</v>
      </c>
      <c r="I169" s="82"/>
      <c r="J169" s="45">
        <v>33.49</v>
      </c>
    </row>
    <row r="170" spans="1:10" ht="30" customHeight="1" thickBot="1">
      <c r="A170" s="50"/>
      <c r="B170" s="50"/>
      <c r="C170" s="50"/>
      <c r="D170" s="50"/>
      <c r="E170" s="50"/>
      <c r="F170" s="50"/>
      <c r="G170" s="50" t="s">
        <v>499</v>
      </c>
      <c r="H170" s="46">
        <v>12</v>
      </c>
      <c r="I170" s="50" t="s">
        <v>500</v>
      </c>
      <c r="J170" s="52">
        <v>401.88</v>
      </c>
    </row>
    <row r="171" spans="1:10" ht="1.1499999999999999" customHeight="1" thickTop="1">
      <c r="A171" s="47"/>
      <c r="B171" s="47"/>
      <c r="C171" s="47"/>
      <c r="D171" s="47"/>
      <c r="E171" s="47"/>
      <c r="F171" s="47"/>
      <c r="G171" s="47"/>
      <c r="H171" s="47"/>
      <c r="I171" s="47"/>
      <c r="J171" s="47"/>
    </row>
    <row r="172" spans="1:10" ht="18" customHeight="1">
      <c r="A172" s="60" t="s">
        <v>187</v>
      </c>
      <c r="B172" s="62" t="s">
        <v>107</v>
      </c>
      <c r="C172" s="60" t="s">
        <v>108</v>
      </c>
      <c r="D172" s="60" t="s">
        <v>109</v>
      </c>
      <c r="E172" s="78" t="s">
        <v>476</v>
      </c>
      <c r="F172" s="78"/>
      <c r="G172" s="63" t="s">
        <v>110</v>
      </c>
      <c r="H172" s="62" t="s">
        <v>111</v>
      </c>
      <c r="I172" s="62" t="s">
        <v>112</v>
      </c>
      <c r="J172" s="62" t="s">
        <v>114</v>
      </c>
    </row>
    <row r="173" spans="1:10" ht="36" customHeight="1">
      <c r="A173" s="61" t="s">
        <v>477</v>
      </c>
      <c r="B173" s="30" t="s">
        <v>188</v>
      </c>
      <c r="C173" s="61" t="s">
        <v>120</v>
      </c>
      <c r="D173" s="61" t="s">
        <v>189</v>
      </c>
      <c r="E173" s="79" t="s">
        <v>93</v>
      </c>
      <c r="F173" s="79"/>
      <c r="G173" s="31" t="s">
        <v>154</v>
      </c>
      <c r="H173" s="36">
        <v>1</v>
      </c>
      <c r="I173" s="32">
        <v>16.21</v>
      </c>
      <c r="J173" s="32">
        <v>16.21</v>
      </c>
    </row>
    <row r="174" spans="1:10" ht="24" customHeight="1">
      <c r="A174" s="56" t="s">
        <v>478</v>
      </c>
      <c r="B174" s="37" t="s">
        <v>587</v>
      </c>
      <c r="C174" s="56" t="s">
        <v>120</v>
      </c>
      <c r="D174" s="56" t="s">
        <v>588</v>
      </c>
      <c r="E174" s="80" t="s">
        <v>93</v>
      </c>
      <c r="F174" s="80"/>
      <c r="G174" s="38" t="s">
        <v>481</v>
      </c>
      <c r="H174" s="39">
        <v>0.37606840000000002</v>
      </c>
      <c r="I174" s="40">
        <v>15.34</v>
      </c>
      <c r="J174" s="40">
        <v>5.76</v>
      </c>
    </row>
    <row r="175" spans="1:10" ht="24" customHeight="1">
      <c r="A175" s="56" t="s">
        <v>478</v>
      </c>
      <c r="B175" s="37" t="s">
        <v>579</v>
      </c>
      <c r="C175" s="56" t="s">
        <v>120</v>
      </c>
      <c r="D175" s="56" t="s">
        <v>580</v>
      </c>
      <c r="E175" s="80" t="s">
        <v>93</v>
      </c>
      <c r="F175" s="80"/>
      <c r="G175" s="38" t="s">
        <v>481</v>
      </c>
      <c r="H175" s="39">
        <v>0.37606840000000002</v>
      </c>
      <c r="I175" s="40">
        <v>20.39</v>
      </c>
      <c r="J175" s="40">
        <v>7.66</v>
      </c>
    </row>
    <row r="176" spans="1:10" ht="24" customHeight="1">
      <c r="A176" s="58" t="s">
        <v>484</v>
      </c>
      <c r="B176" s="41" t="s">
        <v>589</v>
      </c>
      <c r="C176" s="58" t="s">
        <v>120</v>
      </c>
      <c r="D176" s="58" t="s">
        <v>590</v>
      </c>
      <c r="E176" s="81" t="s">
        <v>487</v>
      </c>
      <c r="F176" s="81"/>
      <c r="G176" s="42" t="s">
        <v>488</v>
      </c>
      <c r="H176" s="43">
        <v>6.9999999999999999E-4</v>
      </c>
      <c r="I176" s="44">
        <v>43.05</v>
      </c>
      <c r="J176" s="44">
        <v>0.03</v>
      </c>
    </row>
    <row r="177" spans="1:10" ht="24" customHeight="1">
      <c r="A177" s="58" t="s">
        <v>484</v>
      </c>
      <c r="B177" s="41" t="s">
        <v>581</v>
      </c>
      <c r="C177" s="58" t="s">
        <v>120</v>
      </c>
      <c r="D177" s="58" t="s">
        <v>582</v>
      </c>
      <c r="E177" s="81" t="s">
        <v>487</v>
      </c>
      <c r="F177" s="81"/>
      <c r="G177" s="42" t="s">
        <v>488</v>
      </c>
      <c r="H177" s="43">
        <v>3.3333E-3</v>
      </c>
      <c r="I177" s="44">
        <v>12.69</v>
      </c>
      <c r="J177" s="44">
        <v>0.04</v>
      </c>
    </row>
    <row r="178" spans="1:10" ht="24" customHeight="1">
      <c r="A178" s="58" t="s">
        <v>484</v>
      </c>
      <c r="B178" s="41" t="s">
        <v>591</v>
      </c>
      <c r="C178" s="58" t="s">
        <v>120</v>
      </c>
      <c r="D178" s="58" t="s">
        <v>592</v>
      </c>
      <c r="E178" s="81" t="s">
        <v>487</v>
      </c>
      <c r="F178" s="81"/>
      <c r="G178" s="42" t="s">
        <v>593</v>
      </c>
      <c r="H178" s="43">
        <v>3.3333300000000003E-2</v>
      </c>
      <c r="I178" s="44">
        <v>1.02</v>
      </c>
      <c r="J178" s="44">
        <v>0.03</v>
      </c>
    </row>
    <row r="179" spans="1:10" ht="24" customHeight="1">
      <c r="A179" s="58" t="s">
        <v>484</v>
      </c>
      <c r="B179" s="41" t="s">
        <v>594</v>
      </c>
      <c r="C179" s="58" t="s">
        <v>120</v>
      </c>
      <c r="D179" s="58" t="s">
        <v>595</v>
      </c>
      <c r="E179" s="81" t="s">
        <v>487</v>
      </c>
      <c r="F179" s="81"/>
      <c r="G179" s="42" t="s">
        <v>596</v>
      </c>
      <c r="H179" s="43">
        <v>2.9999999999999997E-4</v>
      </c>
      <c r="I179" s="44">
        <v>29.49</v>
      </c>
      <c r="J179" s="44">
        <v>0</v>
      </c>
    </row>
    <row r="180" spans="1:10" ht="24" customHeight="1">
      <c r="A180" s="58" t="s">
        <v>484</v>
      </c>
      <c r="B180" s="41" t="s">
        <v>597</v>
      </c>
      <c r="C180" s="58" t="s">
        <v>120</v>
      </c>
      <c r="D180" s="58" t="s">
        <v>598</v>
      </c>
      <c r="E180" s="81" t="s">
        <v>487</v>
      </c>
      <c r="F180" s="81"/>
      <c r="G180" s="42" t="s">
        <v>493</v>
      </c>
      <c r="H180" s="43">
        <v>1.1499999999999999</v>
      </c>
      <c r="I180" s="44">
        <v>2.34</v>
      </c>
      <c r="J180" s="44">
        <v>2.69</v>
      </c>
    </row>
    <row r="181" spans="1:10">
      <c r="A181" s="57"/>
      <c r="B181" s="57"/>
      <c r="C181" s="57"/>
      <c r="D181" s="57"/>
      <c r="E181" s="57" t="s">
        <v>494</v>
      </c>
      <c r="F181" s="45">
        <v>10.95</v>
      </c>
      <c r="G181" s="57" t="s">
        <v>495</v>
      </c>
      <c r="H181" s="45">
        <v>0</v>
      </c>
      <c r="I181" s="57" t="s">
        <v>496</v>
      </c>
      <c r="J181" s="45">
        <v>10.95</v>
      </c>
    </row>
    <row r="182" spans="1:10">
      <c r="A182" s="57"/>
      <c r="B182" s="57"/>
      <c r="C182" s="57"/>
      <c r="D182" s="57"/>
      <c r="E182" s="57" t="s">
        <v>497</v>
      </c>
      <c r="F182" s="45">
        <v>3.84</v>
      </c>
      <c r="G182" s="57"/>
      <c r="H182" s="82" t="s">
        <v>498</v>
      </c>
      <c r="I182" s="82"/>
      <c r="J182" s="45">
        <v>20.05</v>
      </c>
    </row>
    <row r="183" spans="1:10" ht="30" customHeight="1" thickBot="1">
      <c r="A183" s="50"/>
      <c r="B183" s="50"/>
      <c r="C183" s="50"/>
      <c r="D183" s="50"/>
      <c r="E183" s="50"/>
      <c r="F183" s="50"/>
      <c r="G183" s="50" t="s">
        <v>499</v>
      </c>
      <c r="H183" s="46">
        <v>40</v>
      </c>
      <c r="I183" s="50" t="s">
        <v>500</v>
      </c>
      <c r="J183" s="52">
        <v>802</v>
      </c>
    </row>
    <row r="184" spans="1:10" ht="1.1499999999999999" customHeight="1" thickTop="1">
      <c r="A184" s="47"/>
      <c r="B184" s="47"/>
      <c r="C184" s="47"/>
      <c r="D184" s="47"/>
      <c r="E184" s="47"/>
      <c r="F184" s="47"/>
      <c r="G184" s="47"/>
      <c r="H184" s="47"/>
      <c r="I184" s="47"/>
      <c r="J184" s="47"/>
    </row>
    <row r="185" spans="1:10" ht="18" customHeight="1">
      <c r="A185" s="60" t="s">
        <v>190</v>
      </c>
      <c r="B185" s="62" t="s">
        <v>107</v>
      </c>
      <c r="C185" s="60" t="s">
        <v>108</v>
      </c>
      <c r="D185" s="60" t="s">
        <v>109</v>
      </c>
      <c r="E185" s="78" t="s">
        <v>476</v>
      </c>
      <c r="F185" s="78"/>
      <c r="G185" s="63" t="s">
        <v>110</v>
      </c>
      <c r="H185" s="62" t="s">
        <v>111</v>
      </c>
      <c r="I185" s="62" t="s">
        <v>112</v>
      </c>
      <c r="J185" s="62" t="s">
        <v>114</v>
      </c>
    </row>
    <row r="186" spans="1:10" ht="36" customHeight="1">
      <c r="A186" s="61" t="s">
        <v>477</v>
      </c>
      <c r="B186" s="30" t="s">
        <v>191</v>
      </c>
      <c r="C186" s="61" t="s">
        <v>120</v>
      </c>
      <c r="D186" s="61" t="s">
        <v>192</v>
      </c>
      <c r="E186" s="79" t="s">
        <v>93</v>
      </c>
      <c r="F186" s="79"/>
      <c r="G186" s="31" t="s">
        <v>154</v>
      </c>
      <c r="H186" s="36">
        <v>1</v>
      </c>
      <c r="I186" s="32">
        <v>19.86</v>
      </c>
      <c r="J186" s="32">
        <v>19.86</v>
      </c>
    </row>
    <row r="187" spans="1:10" ht="24" customHeight="1">
      <c r="A187" s="56" t="s">
        <v>478</v>
      </c>
      <c r="B187" s="37" t="s">
        <v>587</v>
      </c>
      <c r="C187" s="56" t="s">
        <v>120</v>
      </c>
      <c r="D187" s="56" t="s">
        <v>588</v>
      </c>
      <c r="E187" s="80" t="s">
        <v>93</v>
      </c>
      <c r="F187" s="80"/>
      <c r="G187" s="38" t="s">
        <v>481</v>
      </c>
      <c r="H187" s="39">
        <v>0.3859649</v>
      </c>
      <c r="I187" s="40">
        <v>15.34</v>
      </c>
      <c r="J187" s="40">
        <v>5.92</v>
      </c>
    </row>
    <row r="188" spans="1:10" ht="24" customHeight="1">
      <c r="A188" s="56" t="s">
        <v>478</v>
      </c>
      <c r="B188" s="37" t="s">
        <v>579</v>
      </c>
      <c r="C188" s="56" t="s">
        <v>120</v>
      </c>
      <c r="D188" s="56" t="s">
        <v>580</v>
      </c>
      <c r="E188" s="80" t="s">
        <v>93</v>
      </c>
      <c r="F188" s="80"/>
      <c r="G188" s="38" t="s">
        <v>481</v>
      </c>
      <c r="H188" s="39">
        <v>0.3859649</v>
      </c>
      <c r="I188" s="40">
        <v>20.39</v>
      </c>
      <c r="J188" s="40">
        <v>7.86</v>
      </c>
    </row>
    <row r="189" spans="1:10" ht="24" customHeight="1">
      <c r="A189" s="58" t="s">
        <v>484</v>
      </c>
      <c r="B189" s="41" t="s">
        <v>589</v>
      </c>
      <c r="C189" s="58" t="s">
        <v>120</v>
      </c>
      <c r="D189" s="58" t="s">
        <v>590</v>
      </c>
      <c r="E189" s="81" t="s">
        <v>487</v>
      </c>
      <c r="F189" s="81"/>
      <c r="G189" s="42" t="s">
        <v>488</v>
      </c>
      <c r="H189" s="43">
        <v>1E-3</v>
      </c>
      <c r="I189" s="44">
        <v>43.05</v>
      </c>
      <c r="J189" s="44">
        <v>0.04</v>
      </c>
    </row>
    <row r="190" spans="1:10" ht="24" customHeight="1">
      <c r="A190" s="58" t="s">
        <v>484</v>
      </c>
      <c r="B190" s="41" t="s">
        <v>581</v>
      </c>
      <c r="C190" s="58" t="s">
        <v>120</v>
      </c>
      <c r="D190" s="58" t="s">
        <v>582</v>
      </c>
      <c r="E190" s="81" t="s">
        <v>487</v>
      </c>
      <c r="F190" s="81"/>
      <c r="G190" s="42" t="s">
        <v>488</v>
      </c>
      <c r="H190" s="43">
        <v>3.3333E-3</v>
      </c>
      <c r="I190" s="44">
        <v>12.69</v>
      </c>
      <c r="J190" s="44">
        <v>0.04</v>
      </c>
    </row>
    <row r="191" spans="1:10" ht="24" customHeight="1">
      <c r="A191" s="58" t="s">
        <v>484</v>
      </c>
      <c r="B191" s="41" t="s">
        <v>591</v>
      </c>
      <c r="C191" s="58" t="s">
        <v>120</v>
      </c>
      <c r="D191" s="58" t="s">
        <v>592</v>
      </c>
      <c r="E191" s="81" t="s">
        <v>487</v>
      </c>
      <c r="F191" s="81"/>
      <c r="G191" s="42" t="s">
        <v>593</v>
      </c>
      <c r="H191" s="43">
        <v>3.3333300000000003E-2</v>
      </c>
      <c r="I191" s="44">
        <v>1.02</v>
      </c>
      <c r="J191" s="44">
        <v>0.03</v>
      </c>
    </row>
    <row r="192" spans="1:10" ht="24" customHeight="1">
      <c r="A192" s="58" t="s">
        <v>484</v>
      </c>
      <c r="B192" s="41" t="s">
        <v>594</v>
      </c>
      <c r="C192" s="58" t="s">
        <v>120</v>
      </c>
      <c r="D192" s="58" t="s">
        <v>595</v>
      </c>
      <c r="E192" s="81" t="s">
        <v>487</v>
      </c>
      <c r="F192" s="81"/>
      <c r="G192" s="42" t="s">
        <v>596</v>
      </c>
      <c r="H192" s="43">
        <v>5.0000000000000001E-4</v>
      </c>
      <c r="I192" s="44">
        <v>29.49</v>
      </c>
      <c r="J192" s="44">
        <v>0.01</v>
      </c>
    </row>
    <row r="193" spans="1:10" ht="24" customHeight="1">
      <c r="A193" s="58" t="s">
        <v>484</v>
      </c>
      <c r="B193" s="41" t="s">
        <v>599</v>
      </c>
      <c r="C193" s="58" t="s">
        <v>120</v>
      </c>
      <c r="D193" s="58" t="s">
        <v>600</v>
      </c>
      <c r="E193" s="81" t="s">
        <v>487</v>
      </c>
      <c r="F193" s="81"/>
      <c r="G193" s="42" t="s">
        <v>493</v>
      </c>
      <c r="H193" s="43">
        <v>1.1499999999999999</v>
      </c>
      <c r="I193" s="44">
        <v>5.19</v>
      </c>
      <c r="J193" s="44">
        <v>5.96</v>
      </c>
    </row>
    <row r="194" spans="1:10">
      <c r="A194" s="57"/>
      <c r="B194" s="57"/>
      <c r="C194" s="57"/>
      <c r="D194" s="57"/>
      <c r="E194" s="57" t="s">
        <v>494</v>
      </c>
      <c r="F194" s="45">
        <v>11.24</v>
      </c>
      <c r="G194" s="57" t="s">
        <v>495</v>
      </c>
      <c r="H194" s="45">
        <v>0</v>
      </c>
      <c r="I194" s="57" t="s">
        <v>496</v>
      </c>
      <c r="J194" s="45">
        <v>11.24</v>
      </c>
    </row>
    <row r="195" spans="1:10">
      <c r="A195" s="57"/>
      <c r="B195" s="57"/>
      <c r="C195" s="57"/>
      <c r="D195" s="57"/>
      <c r="E195" s="57" t="s">
        <v>497</v>
      </c>
      <c r="F195" s="45">
        <v>4.7</v>
      </c>
      <c r="G195" s="57"/>
      <c r="H195" s="82" t="s">
        <v>498</v>
      </c>
      <c r="I195" s="82"/>
      <c r="J195" s="45">
        <v>24.56</v>
      </c>
    </row>
    <row r="196" spans="1:10" ht="30" customHeight="1" thickBot="1">
      <c r="A196" s="50"/>
      <c r="B196" s="50"/>
      <c r="C196" s="50"/>
      <c r="D196" s="50"/>
      <c r="E196" s="50"/>
      <c r="F196" s="50"/>
      <c r="G196" s="50" t="s">
        <v>499</v>
      </c>
      <c r="H196" s="46">
        <v>12</v>
      </c>
      <c r="I196" s="50" t="s">
        <v>500</v>
      </c>
      <c r="J196" s="52">
        <v>294.72000000000003</v>
      </c>
    </row>
    <row r="197" spans="1:10" ht="1.1499999999999999" customHeight="1" thickTop="1">
      <c r="A197" s="47"/>
      <c r="B197" s="47"/>
      <c r="C197" s="47"/>
      <c r="D197" s="47"/>
      <c r="E197" s="47"/>
      <c r="F197" s="47"/>
      <c r="G197" s="47"/>
      <c r="H197" s="47"/>
      <c r="I197" s="47"/>
      <c r="J197" s="47"/>
    </row>
    <row r="198" spans="1:10" ht="18" customHeight="1">
      <c r="A198" s="60" t="s">
        <v>193</v>
      </c>
      <c r="B198" s="62" t="s">
        <v>107</v>
      </c>
      <c r="C198" s="60" t="s">
        <v>108</v>
      </c>
      <c r="D198" s="60" t="s">
        <v>109</v>
      </c>
      <c r="E198" s="78" t="s">
        <v>476</v>
      </c>
      <c r="F198" s="78"/>
      <c r="G198" s="63" t="s">
        <v>110</v>
      </c>
      <c r="H198" s="62" t="s">
        <v>111</v>
      </c>
      <c r="I198" s="62" t="s">
        <v>112</v>
      </c>
      <c r="J198" s="62" t="s">
        <v>114</v>
      </c>
    </row>
    <row r="199" spans="1:10" ht="36" customHeight="1">
      <c r="A199" s="61" t="s">
        <v>477</v>
      </c>
      <c r="B199" s="30" t="s">
        <v>194</v>
      </c>
      <c r="C199" s="61" t="s">
        <v>120</v>
      </c>
      <c r="D199" s="61" t="s">
        <v>195</v>
      </c>
      <c r="E199" s="79" t="s">
        <v>93</v>
      </c>
      <c r="F199" s="79"/>
      <c r="G199" s="31" t="s">
        <v>154</v>
      </c>
      <c r="H199" s="36">
        <v>1</v>
      </c>
      <c r="I199" s="32">
        <v>25.1</v>
      </c>
      <c r="J199" s="32">
        <v>25.1</v>
      </c>
    </row>
    <row r="200" spans="1:10" ht="24" customHeight="1">
      <c r="A200" s="56" t="s">
        <v>478</v>
      </c>
      <c r="B200" s="37" t="s">
        <v>587</v>
      </c>
      <c r="C200" s="56" t="s">
        <v>120</v>
      </c>
      <c r="D200" s="56" t="s">
        <v>588</v>
      </c>
      <c r="E200" s="80" t="s">
        <v>93</v>
      </c>
      <c r="F200" s="80"/>
      <c r="G200" s="38" t="s">
        <v>481</v>
      </c>
      <c r="H200" s="39">
        <v>0.40740739999999998</v>
      </c>
      <c r="I200" s="40">
        <v>15.34</v>
      </c>
      <c r="J200" s="40">
        <v>6.24</v>
      </c>
    </row>
    <row r="201" spans="1:10" ht="24" customHeight="1">
      <c r="A201" s="56" t="s">
        <v>478</v>
      </c>
      <c r="B201" s="37" t="s">
        <v>579</v>
      </c>
      <c r="C201" s="56" t="s">
        <v>120</v>
      </c>
      <c r="D201" s="56" t="s">
        <v>580</v>
      </c>
      <c r="E201" s="80" t="s">
        <v>93</v>
      </c>
      <c r="F201" s="80"/>
      <c r="G201" s="38" t="s">
        <v>481</v>
      </c>
      <c r="H201" s="39">
        <v>0.40740739999999998</v>
      </c>
      <c r="I201" s="40">
        <v>20.39</v>
      </c>
      <c r="J201" s="40">
        <v>8.3000000000000007</v>
      </c>
    </row>
    <row r="202" spans="1:10" ht="24" customHeight="1">
      <c r="A202" s="58" t="s">
        <v>484</v>
      </c>
      <c r="B202" s="41" t="s">
        <v>589</v>
      </c>
      <c r="C202" s="58" t="s">
        <v>120</v>
      </c>
      <c r="D202" s="58" t="s">
        <v>590</v>
      </c>
      <c r="E202" s="81" t="s">
        <v>487</v>
      </c>
      <c r="F202" s="81"/>
      <c r="G202" s="42" t="s">
        <v>488</v>
      </c>
      <c r="H202" s="43">
        <v>1.5E-3</v>
      </c>
      <c r="I202" s="44">
        <v>43.05</v>
      </c>
      <c r="J202" s="44">
        <v>0.06</v>
      </c>
    </row>
    <row r="203" spans="1:10" ht="24" customHeight="1">
      <c r="A203" s="58" t="s">
        <v>484</v>
      </c>
      <c r="B203" s="41" t="s">
        <v>581</v>
      </c>
      <c r="C203" s="58" t="s">
        <v>120</v>
      </c>
      <c r="D203" s="58" t="s">
        <v>582</v>
      </c>
      <c r="E203" s="81" t="s">
        <v>487</v>
      </c>
      <c r="F203" s="81"/>
      <c r="G203" s="42" t="s">
        <v>488</v>
      </c>
      <c r="H203" s="43">
        <v>3.3333E-3</v>
      </c>
      <c r="I203" s="44">
        <v>12.69</v>
      </c>
      <c r="J203" s="44">
        <v>0.04</v>
      </c>
    </row>
    <row r="204" spans="1:10" ht="24" customHeight="1">
      <c r="A204" s="58" t="s">
        <v>484</v>
      </c>
      <c r="B204" s="41" t="s">
        <v>591</v>
      </c>
      <c r="C204" s="58" t="s">
        <v>120</v>
      </c>
      <c r="D204" s="58" t="s">
        <v>592</v>
      </c>
      <c r="E204" s="81" t="s">
        <v>487</v>
      </c>
      <c r="F204" s="81"/>
      <c r="G204" s="42" t="s">
        <v>593</v>
      </c>
      <c r="H204" s="43">
        <v>3.3333300000000003E-2</v>
      </c>
      <c r="I204" s="44">
        <v>1.02</v>
      </c>
      <c r="J204" s="44">
        <v>0.03</v>
      </c>
    </row>
    <row r="205" spans="1:10" ht="24" customHeight="1">
      <c r="A205" s="58" t="s">
        <v>484</v>
      </c>
      <c r="B205" s="41" t="s">
        <v>594</v>
      </c>
      <c r="C205" s="58" t="s">
        <v>120</v>
      </c>
      <c r="D205" s="58" t="s">
        <v>595</v>
      </c>
      <c r="E205" s="81" t="s">
        <v>487</v>
      </c>
      <c r="F205" s="81"/>
      <c r="G205" s="42" t="s">
        <v>596</v>
      </c>
      <c r="H205" s="43">
        <v>6.9999999999999999E-4</v>
      </c>
      <c r="I205" s="44">
        <v>29.49</v>
      </c>
      <c r="J205" s="44">
        <v>0.02</v>
      </c>
    </row>
    <row r="206" spans="1:10" ht="24" customHeight="1">
      <c r="A206" s="58" t="s">
        <v>484</v>
      </c>
      <c r="B206" s="41" t="s">
        <v>601</v>
      </c>
      <c r="C206" s="58" t="s">
        <v>120</v>
      </c>
      <c r="D206" s="58" t="s">
        <v>602</v>
      </c>
      <c r="E206" s="81" t="s">
        <v>487</v>
      </c>
      <c r="F206" s="81"/>
      <c r="G206" s="42" t="s">
        <v>493</v>
      </c>
      <c r="H206" s="43">
        <v>1.1499999999999999</v>
      </c>
      <c r="I206" s="44">
        <v>9.06</v>
      </c>
      <c r="J206" s="44">
        <v>10.41</v>
      </c>
    </row>
    <row r="207" spans="1:10">
      <c r="A207" s="57"/>
      <c r="B207" s="57"/>
      <c r="C207" s="57"/>
      <c r="D207" s="57"/>
      <c r="E207" s="57" t="s">
        <v>494</v>
      </c>
      <c r="F207" s="45">
        <v>11.87</v>
      </c>
      <c r="G207" s="57" t="s">
        <v>495</v>
      </c>
      <c r="H207" s="45">
        <v>0</v>
      </c>
      <c r="I207" s="57" t="s">
        <v>496</v>
      </c>
      <c r="J207" s="45">
        <v>11.87</v>
      </c>
    </row>
    <row r="208" spans="1:10">
      <c r="A208" s="57"/>
      <c r="B208" s="57"/>
      <c r="C208" s="57"/>
      <c r="D208" s="57"/>
      <c r="E208" s="57" t="s">
        <v>497</v>
      </c>
      <c r="F208" s="45">
        <v>5.94</v>
      </c>
      <c r="G208" s="57"/>
      <c r="H208" s="82" t="s">
        <v>498</v>
      </c>
      <c r="I208" s="82"/>
      <c r="J208" s="45">
        <v>31.04</v>
      </c>
    </row>
    <row r="209" spans="1:10" ht="30" customHeight="1" thickBot="1">
      <c r="A209" s="50"/>
      <c r="B209" s="50"/>
      <c r="C209" s="50"/>
      <c r="D209" s="50"/>
      <c r="E209" s="50"/>
      <c r="F209" s="50"/>
      <c r="G209" s="50" t="s">
        <v>499</v>
      </c>
      <c r="H209" s="46">
        <v>154</v>
      </c>
      <c r="I209" s="50" t="s">
        <v>500</v>
      </c>
      <c r="J209" s="52">
        <v>4780.16</v>
      </c>
    </row>
    <row r="210" spans="1:10" ht="1.1499999999999999" customHeight="1" thickTop="1">
      <c r="A210" s="47"/>
      <c r="B210" s="47"/>
      <c r="C210" s="47"/>
      <c r="D210" s="47"/>
      <c r="E210" s="47"/>
      <c r="F210" s="47"/>
      <c r="G210" s="47"/>
      <c r="H210" s="47"/>
      <c r="I210" s="47"/>
      <c r="J210" s="47"/>
    </row>
    <row r="211" spans="1:10" ht="18" customHeight="1">
      <c r="A211" s="60" t="s">
        <v>196</v>
      </c>
      <c r="B211" s="62" t="s">
        <v>107</v>
      </c>
      <c r="C211" s="60" t="s">
        <v>108</v>
      </c>
      <c r="D211" s="60" t="s">
        <v>109</v>
      </c>
      <c r="E211" s="78" t="s">
        <v>476</v>
      </c>
      <c r="F211" s="78"/>
      <c r="G211" s="63" t="s">
        <v>110</v>
      </c>
      <c r="H211" s="62" t="s">
        <v>111</v>
      </c>
      <c r="I211" s="62" t="s">
        <v>112</v>
      </c>
      <c r="J211" s="62" t="s">
        <v>114</v>
      </c>
    </row>
    <row r="212" spans="1:10" ht="36" customHeight="1">
      <c r="A212" s="61" t="s">
        <v>477</v>
      </c>
      <c r="B212" s="30" t="s">
        <v>197</v>
      </c>
      <c r="C212" s="61" t="s">
        <v>120</v>
      </c>
      <c r="D212" s="61" t="s">
        <v>198</v>
      </c>
      <c r="E212" s="79" t="s">
        <v>93</v>
      </c>
      <c r="F212" s="79"/>
      <c r="G212" s="31" t="s">
        <v>154</v>
      </c>
      <c r="H212" s="36">
        <v>1</v>
      </c>
      <c r="I212" s="32">
        <v>31.29</v>
      </c>
      <c r="J212" s="32">
        <v>31.29</v>
      </c>
    </row>
    <row r="213" spans="1:10" ht="24" customHeight="1">
      <c r="A213" s="56" t="s">
        <v>478</v>
      </c>
      <c r="B213" s="37" t="s">
        <v>587</v>
      </c>
      <c r="C213" s="56" t="s">
        <v>120</v>
      </c>
      <c r="D213" s="56" t="s">
        <v>588</v>
      </c>
      <c r="E213" s="80" t="s">
        <v>93</v>
      </c>
      <c r="F213" s="80"/>
      <c r="G213" s="38" t="s">
        <v>481</v>
      </c>
      <c r="H213" s="39">
        <v>0.40740739999999998</v>
      </c>
      <c r="I213" s="40">
        <v>15.34</v>
      </c>
      <c r="J213" s="40">
        <v>6.24</v>
      </c>
    </row>
    <row r="214" spans="1:10" ht="24" customHeight="1">
      <c r="A214" s="56" t="s">
        <v>478</v>
      </c>
      <c r="B214" s="37" t="s">
        <v>579</v>
      </c>
      <c r="C214" s="56" t="s">
        <v>120</v>
      </c>
      <c r="D214" s="56" t="s">
        <v>580</v>
      </c>
      <c r="E214" s="80" t="s">
        <v>93</v>
      </c>
      <c r="F214" s="80"/>
      <c r="G214" s="38" t="s">
        <v>481</v>
      </c>
      <c r="H214" s="39">
        <v>0.40740739999999998</v>
      </c>
      <c r="I214" s="40">
        <v>20.39</v>
      </c>
      <c r="J214" s="40">
        <v>8.3000000000000007</v>
      </c>
    </row>
    <row r="215" spans="1:10" ht="24" customHeight="1">
      <c r="A215" s="58" t="s">
        <v>484</v>
      </c>
      <c r="B215" s="41" t="s">
        <v>589</v>
      </c>
      <c r="C215" s="58" t="s">
        <v>120</v>
      </c>
      <c r="D215" s="58" t="s">
        <v>590</v>
      </c>
      <c r="E215" s="81" t="s">
        <v>487</v>
      </c>
      <c r="F215" s="81"/>
      <c r="G215" s="42" t="s">
        <v>488</v>
      </c>
      <c r="H215" s="43">
        <v>1.9E-3</v>
      </c>
      <c r="I215" s="44">
        <v>43.05</v>
      </c>
      <c r="J215" s="44">
        <v>0.08</v>
      </c>
    </row>
    <row r="216" spans="1:10" ht="24" customHeight="1">
      <c r="A216" s="58" t="s">
        <v>484</v>
      </c>
      <c r="B216" s="41" t="s">
        <v>581</v>
      </c>
      <c r="C216" s="58" t="s">
        <v>120</v>
      </c>
      <c r="D216" s="58" t="s">
        <v>582</v>
      </c>
      <c r="E216" s="81" t="s">
        <v>487</v>
      </c>
      <c r="F216" s="81"/>
      <c r="G216" s="42" t="s">
        <v>488</v>
      </c>
      <c r="H216" s="43">
        <v>3.3333E-3</v>
      </c>
      <c r="I216" s="44">
        <v>12.69</v>
      </c>
      <c r="J216" s="44">
        <v>0.04</v>
      </c>
    </row>
    <row r="217" spans="1:10" ht="24" customHeight="1">
      <c r="A217" s="58" t="s">
        <v>484</v>
      </c>
      <c r="B217" s="41" t="s">
        <v>591</v>
      </c>
      <c r="C217" s="58" t="s">
        <v>120</v>
      </c>
      <c r="D217" s="58" t="s">
        <v>592</v>
      </c>
      <c r="E217" s="81" t="s">
        <v>487</v>
      </c>
      <c r="F217" s="81"/>
      <c r="G217" s="42" t="s">
        <v>593</v>
      </c>
      <c r="H217" s="43">
        <v>3.3333300000000003E-2</v>
      </c>
      <c r="I217" s="44">
        <v>1.02</v>
      </c>
      <c r="J217" s="44">
        <v>0.03</v>
      </c>
    </row>
    <row r="218" spans="1:10" ht="24" customHeight="1">
      <c r="A218" s="58" t="s">
        <v>484</v>
      </c>
      <c r="B218" s="41" t="s">
        <v>594</v>
      </c>
      <c r="C218" s="58" t="s">
        <v>120</v>
      </c>
      <c r="D218" s="58" t="s">
        <v>595</v>
      </c>
      <c r="E218" s="81" t="s">
        <v>487</v>
      </c>
      <c r="F218" s="81"/>
      <c r="G218" s="42" t="s">
        <v>596</v>
      </c>
      <c r="H218" s="43">
        <v>8.0000000000000004E-4</v>
      </c>
      <c r="I218" s="44">
        <v>29.49</v>
      </c>
      <c r="J218" s="44">
        <v>0.02</v>
      </c>
    </row>
    <row r="219" spans="1:10" ht="24" customHeight="1">
      <c r="A219" s="58" t="s">
        <v>484</v>
      </c>
      <c r="B219" s="41" t="s">
        <v>603</v>
      </c>
      <c r="C219" s="58" t="s">
        <v>120</v>
      </c>
      <c r="D219" s="58" t="s">
        <v>604</v>
      </c>
      <c r="E219" s="81" t="s">
        <v>487</v>
      </c>
      <c r="F219" s="81"/>
      <c r="G219" s="42" t="s">
        <v>493</v>
      </c>
      <c r="H219" s="43">
        <v>1.1499999999999999</v>
      </c>
      <c r="I219" s="44">
        <v>14.42</v>
      </c>
      <c r="J219" s="44">
        <v>16.579999999999998</v>
      </c>
    </row>
    <row r="220" spans="1:10">
      <c r="A220" s="57"/>
      <c r="B220" s="57"/>
      <c r="C220" s="57"/>
      <c r="D220" s="57"/>
      <c r="E220" s="57" t="s">
        <v>494</v>
      </c>
      <c r="F220" s="45">
        <v>11.87</v>
      </c>
      <c r="G220" s="57" t="s">
        <v>495</v>
      </c>
      <c r="H220" s="45">
        <v>0</v>
      </c>
      <c r="I220" s="57" t="s">
        <v>496</v>
      </c>
      <c r="J220" s="45">
        <v>11.87</v>
      </c>
    </row>
    <row r="221" spans="1:10">
      <c r="A221" s="57"/>
      <c r="B221" s="57"/>
      <c r="C221" s="57"/>
      <c r="D221" s="57"/>
      <c r="E221" s="57" t="s">
        <v>497</v>
      </c>
      <c r="F221" s="45">
        <v>7.41</v>
      </c>
      <c r="G221" s="57"/>
      <c r="H221" s="82" t="s">
        <v>498</v>
      </c>
      <c r="I221" s="82"/>
      <c r="J221" s="45">
        <v>38.700000000000003</v>
      </c>
    </row>
    <row r="222" spans="1:10" ht="30" customHeight="1" thickBot="1">
      <c r="A222" s="50"/>
      <c r="B222" s="50"/>
      <c r="C222" s="50"/>
      <c r="D222" s="50"/>
      <c r="E222" s="50"/>
      <c r="F222" s="50"/>
      <c r="G222" s="50" t="s">
        <v>499</v>
      </c>
      <c r="H222" s="46">
        <v>10</v>
      </c>
      <c r="I222" s="50" t="s">
        <v>500</v>
      </c>
      <c r="J222" s="52">
        <v>387</v>
      </c>
    </row>
    <row r="223" spans="1:10" ht="1.1499999999999999" customHeight="1" thickTop="1">
      <c r="A223" s="47"/>
      <c r="B223" s="47"/>
      <c r="C223" s="47"/>
      <c r="D223" s="47"/>
      <c r="E223" s="47"/>
      <c r="F223" s="47"/>
      <c r="G223" s="47"/>
      <c r="H223" s="47"/>
      <c r="I223" s="47"/>
      <c r="J223" s="47"/>
    </row>
    <row r="224" spans="1:10" ht="18" customHeight="1">
      <c r="A224" s="60" t="s">
        <v>199</v>
      </c>
      <c r="B224" s="62" t="s">
        <v>107</v>
      </c>
      <c r="C224" s="60" t="s">
        <v>108</v>
      </c>
      <c r="D224" s="60" t="s">
        <v>109</v>
      </c>
      <c r="E224" s="78" t="s">
        <v>476</v>
      </c>
      <c r="F224" s="78"/>
      <c r="G224" s="63" t="s">
        <v>110</v>
      </c>
      <c r="H224" s="62" t="s">
        <v>111</v>
      </c>
      <c r="I224" s="62" t="s">
        <v>112</v>
      </c>
      <c r="J224" s="62" t="s">
        <v>114</v>
      </c>
    </row>
    <row r="225" spans="1:10" ht="36" customHeight="1">
      <c r="A225" s="61" t="s">
        <v>477</v>
      </c>
      <c r="B225" s="30" t="s">
        <v>200</v>
      </c>
      <c r="C225" s="61" t="s">
        <v>120</v>
      </c>
      <c r="D225" s="61" t="s">
        <v>201</v>
      </c>
      <c r="E225" s="79" t="s">
        <v>93</v>
      </c>
      <c r="F225" s="79"/>
      <c r="G225" s="31" t="s">
        <v>154</v>
      </c>
      <c r="H225" s="36">
        <v>1</v>
      </c>
      <c r="I225" s="32">
        <v>42.07</v>
      </c>
      <c r="J225" s="32">
        <v>42.07</v>
      </c>
    </row>
    <row r="226" spans="1:10" ht="24" customHeight="1">
      <c r="A226" s="56" t="s">
        <v>478</v>
      </c>
      <c r="B226" s="37" t="s">
        <v>587</v>
      </c>
      <c r="C226" s="56" t="s">
        <v>120</v>
      </c>
      <c r="D226" s="56" t="s">
        <v>588</v>
      </c>
      <c r="E226" s="80" t="s">
        <v>93</v>
      </c>
      <c r="F226" s="80"/>
      <c r="G226" s="38" t="s">
        <v>481</v>
      </c>
      <c r="H226" s="39">
        <v>0.4583333</v>
      </c>
      <c r="I226" s="40">
        <v>15.34</v>
      </c>
      <c r="J226" s="40">
        <v>7.03</v>
      </c>
    </row>
    <row r="227" spans="1:10" ht="24" customHeight="1">
      <c r="A227" s="56" t="s">
        <v>478</v>
      </c>
      <c r="B227" s="37" t="s">
        <v>579</v>
      </c>
      <c r="C227" s="56" t="s">
        <v>120</v>
      </c>
      <c r="D227" s="56" t="s">
        <v>580</v>
      </c>
      <c r="E227" s="80" t="s">
        <v>93</v>
      </c>
      <c r="F227" s="80"/>
      <c r="G227" s="38" t="s">
        <v>481</v>
      </c>
      <c r="H227" s="39">
        <v>0.4583333</v>
      </c>
      <c r="I227" s="40">
        <v>20.39</v>
      </c>
      <c r="J227" s="40">
        <v>9.34</v>
      </c>
    </row>
    <row r="228" spans="1:10" ht="24" customHeight="1">
      <c r="A228" s="58" t="s">
        <v>484</v>
      </c>
      <c r="B228" s="41" t="s">
        <v>589</v>
      </c>
      <c r="C228" s="58" t="s">
        <v>120</v>
      </c>
      <c r="D228" s="58" t="s">
        <v>590</v>
      </c>
      <c r="E228" s="81" t="s">
        <v>487</v>
      </c>
      <c r="F228" s="81"/>
      <c r="G228" s="42" t="s">
        <v>488</v>
      </c>
      <c r="H228" s="43">
        <v>2.7000000000000001E-3</v>
      </c>
      <c r="I228" s="44">
        <v>43.05</v>
      </c>
      <c r="J228" s="44">
        <v>0.11</v>
      </c>
    </row>
    <row r="229" spans="1:10" ht="24" customHeight="1">
      <c r="A229" s="58" t="s">
        <v>484</v>
      </c>
      <c r="B229" s="41" t="s">
        <v>581</v>
      </c>
      <c r="C229" s="58" t="s">
        <v>120</v>
      </c>
      <c r="D229" s="58" t="s">
        <v>582</v>
      </c>
      <c r="E229" s="81" t="s">
        <v>487</v>
      </c>
      <c r="F229" s="81"/>
      <c r="G229" s="42" t="s">
        <v>488</v>
      </c>
      <c r="H229" s="43">
        <v>3.3333E-3</v>
      </c>
      <c r="I229" s="44">
        <v>12.69</v>
      </c>
      <c r="J229" s="44">
        <v>0.04</v>
      </c>
    </row>
    <row r="230" spans="1:10" ht="24" customHeight="1">
      <c r="A230" s="58" t="s">
        <v>484</v>
      </c>
      <c r="B230" s="41" t="s">
        <v>591</v>
      </c>
      <c r="C230" s="58" t="s">
        <v>120</v>
      </c>
      <c r="D230" s="58" t="s">
        <v>592</v>
      </c>
      <c r="E230" s="81" t="s">
        <v>487</v>
      </c>
      <c r="F230" s="81"/>
      <c r="G230" s="42" t="s">
        <v>593</v>
      </c>
      <c r="H230" s="43">
        <v>3.3333300000000003E-2</v>
      </c>
      <c r="I230" s="44">
        <v>1.02</v>
      </c>
      <c r="J230" s="44">
        <v>0.03</v>
      </c>
    </row>
    <row r="231" spans="1:10" ht="24" customHeight="1">
      <c r="A231" s="58" t="s">
        <v>484</v>
      </c>
      <c r="B231" s="41" t="s">
        <v>594</v>
      </c>
      <c r="C231" s="58" t="s">
        <v>120</v>
      </c>
      <c r="D231" s="58" t="s">
        <v>595</v>
      </c>
      <c r="E231" s="81" t="s">
        <v>487</v>
      </c>
      <c r="F231" s="81"/>
      <c r="G231" s="42" t="s">
        <v>596</v>
      </c>
      <c r="H231" s="43">
        <v>1.1000000000000001E-3</v>
      </c>
      <c r="I231" s="44">
        <v>29.49</v>
      </c>
      <c r="J231" s="44">
        <v>0.03</v>
      </c>
    </row>
    <row r="232" spans="1:10" ht="24" customHeight="1">
      <c r="A232" s="58" t="s">
        <v>484</v>
      </c>
      <c r="B232" s="41" t="s">
        <v>605</v>
      </c>
      <c r="C232" s="58" t="s">
        <v>120</v>
      </c>
      <c r="D232" s="58" t="s">
        <v>606</v>
      </c>
      <c r="E232" s="81" t="s">
        <v>487</v>
      </c>
      <c r="F232" s="81"/>
      <c r="G232" s="42" t="s">
        <v>493</v>
      </c>
      <c r="H232" s="43">
        <v>1.1499999999999999</v>
      </c>
      <c r="I232" s="44">
        <v>22.17</v>
      </c>
      <c r="J232" s="44">
        <v>25.49</v>
      </c>
    </row>
    <row r="233" spans="1:10">
      <c r="A233" s="57"/>
      <c r="B233" s="57"/>
      <c r="C233" s="57"/>
      <c r="D233" s="57"/>
      <c r="E233" s="57" t="s">
        <v>494</v>
      </c>
      <c r="F233" s="45">
        <v>13.36</v>
      </c>
      <c r="G233" s="57" t="s">
        <v>495</v>
      </c>
      <c r="H233" s="45">
        <v>0</v>
      </c>
      <c r="I233" s="57" t="s">
        <v>496</v>
      </c>
      <c r="J233" s="45">
        <v>13.36</v>
      </c>
    </row>
    <row r="234" spans="1:10">
      <c r="A234" s="57"/>
      <c r="B234" s="57"/>
      <c r="C234" s="57"/>
      <c r="D234" s="57"/>
      <c r="E234" s="57" t="s">
        <v>497</v>
      </c>
      <c r="F234" s="45">
        <v>9.9600000000000009</v>
      </c>
      <c r="G234" s="57"/>
      <c r="H234" s="82" t="s">
        <v>498</v>
      </c>
      <c r="I234" s="82"/>
      <c r="J234" s="45">
        <v>52.03</v>
      </c>
    </row>
    <row r="235" spans="1:10" ht="30" customHeight="1" thickBot="1">
      <c r="A235" s="50"/>
      <c r="B235" s="50"/>
      <c r="C235" s="50"/>
      <c r="D235" s="50"/>
      <c r="E235" s="50"/>
      <c r="F235" s="50"/>
      <c r="G235" s="50" t="s">
        <v>499</v>
      </c>
      <c r="H235" s="46">
        <v>30</v>
      </c>
      <c r="I235" s="50" t="s">
        <v>500</v>
      </c>
      <c r="J235" s="52">
        <v>1560.9</v>
      </c>
    </row>
    <row r="236" spans="1:10" ht="1.1499999999999999" customHeight="1" thickTop="1">
      <c r="A236" s="47"/>
      <c r="B236" s="47"/>
      <c r="C236" s="47"/>
      <c r="D236" s="47"/>
      <c r="E236" s="47"/>
      <c r="F236" s="47"/>
      <c r="G236" s="47"/>
      <c r="H236" s="47"/>
      <c r="I236" s="47"/>
      <c r="J236" s="47"/>
    </row>
    <row r="237" spans="1:10" ht="18" customHeight="1">
      <c r="A237" s="60" t="s">
        <v>202</v>
      </c>
      <c r="B237" s="62" t="s">
        <v>107</v>
      </c>
      <c r="C237" s="60" t="s">
        <v>108</v>
      </c>
      <c r="D237" s="60" t="s">
        <v>109</v>
      </c>
      <c r="E237" s="78" t="s">
        <v>476</v>
      </c>
      <c r="F237" s="78"/>
      <c r="G237" s="63" t="s">
        <v>110</v>
      </c>
      <c r="H237" s="62" t="s">
        <v>111</v>
      </c>
      <c r="I237" s="62" t="s">
        <v>112</v>
      </c>
      <c r="J237" s="62" t="s">
        <v>114</v>
      </c>
    </row>
    <row r="238" spans="1:10" ht="36" customHeight="1">
      <c r="A238" s="61" t="s">
        <v>477</v>
      </c>
      <c r="B238" s="30" t="s">
        <v>203</v>
      </c>
      <c r="C238" s="61" t="s">
        <v>120</v>
      </c>
      <c r="D238" s="61" t="s">
        <v>204</v>
      </c>
      <c r="E238" s="79" t="s">
        <v>93</v>
      </c>
      <c r="F238" s="79"/>
      <c r="G238" s="31" t="s">
        <v>154</v>
      </c>
      <c r="H238" s="36">
        <v>1</v>
      </c>
      <c r="I238" s="32">
        <v>48.74</v>
      </c>
      <c r="J238" s="32">
        <v>48.74</v>
      </c>
    </row>
    <row r="239" spans="1:10" ht="24" customHeight="1">
      <c r="A239" s="56" t="s">
        <v>478</v>
      </c>
      <c r="B239" s="37" t="s">
        <v>587</v>
      </c>
      <c r="C239" s="56" t="s">
        <v>120</v>
      </c>
      <c r="D239" s="56" t="s">
        <v>588</v>
      </c>
      <c r="E239" s="80" t="s">
        <v>93</v>
      </c>
      <c r="F239" s="80"/>
      <c r="G239" s="38" t="s">
        <v>481</v>
      </c>
      <c r="H239" s="39">
        <v>0.4583333</v>
      </c>
      <c r="I239" s="40">
        <v>15.34</v>
      </c>
      <c r="J239" s="40">
        <v>7.03</v>
      </c>
    </row>
    <row r="240" spans="1:10" ht="24" customHeight="1">
      <c r="A240" s="56" t="s">
        <v>478</v>
      </c>
      <c r="B240" s="37" t="s">
        <v>579</v>
      </c>
      <c r="C240" s="56" t="s">
        <v>120</v>
      </c>
      <c r="D240" s="56" t="s">
        <v>580</v>
      </c>
      <c r="E240" s="80" t="s">
        <v>93</v>
      </c>
      <c r="F240" s="80"/>
      <c r="G240" s="38" t="s">
        <v>481</v>
      </c>
      <c r="H240" s="39">
        <v>0.4583333</v>
      </c>
      <c r="I240" s="40">
        <v>20.39</v>
      </c>
      <c r="J240" s="40">
        <v>9.34</v>
      </c>
    </row>
    <row r="241" spans="1:10" ht="24" customHeight="1">
      <c r="A241" s="58" t="s">
        <v>484</v>
      </c>
      <c r="B241" s="41" t="s">
        <v>589</v>
      </c>
      <c r="C241" s="58" t="s">
        <v>120</v>
      </c>
      <c r="D241" s="58" t="s">
        <v>590</v>
      </c>
      <c r="E241" s="81" t="s">
        <v>487</v>
      </c>
      <c r="F241" s="81"/>
      <c r="G241" s="42" t="s">
        <v>488</v>
      </c>
      <c r="H241" s="43">
        <v>3.0999999999999999E-3</v>
      </c>
      <c r="I241" s="44">
        <v>43.05</v>
      </c>
      <c r="J241" s="44">
        <v>0.13</v>
      </c>
    </row>
    <row r="242" spans="1:10" ht="24" customHeight="1">
      <c r="A242" s="58" t="s">
        <v>484</v>
      </c>
      <c r="B242" s="41" t="s">
        <v>581</v>
      </c>
      <c r="C242" s="58" t="s">
        <v>120</v>
      </c>
      <c r="D242" s="58" t="s">
        <v>582</v>
      </c>
      <c r="E242" s="81" t="s">
        <v>487</v>
      </c>
      <c r="F242" s="81"/>
      <c r="G242" s="42" t="s">
        <v>488</v>
      </c>
      <c r="H242" s="43">
        <v>3.3333E-3</v>
      </c>
      <c r="I242" s="44">
        <v>12.69</v>
      </c>
      <c r="J242" s="44">
        <v>0.04</v>
      </c>
    </row>
    <row r="243" spans="1:10" ht="24" customHeight="1">
      <c r="A243" s="58" t="s">
        <v>484</v>
      </c>
      <c r="B243" s="41" t="s">
        <v>591</v>
      </c>
      <c r="C243" s="58" t="s">
        <v>120</v>
      </c>
      <c r="D243" s="58" t="s">
        <v>592</v>
      </c>
      <c r="E243" s="81" t="s">
        <v>487</v>
      </c>
      <c r="F243" s="81"/>
      <c r="G243" s="42" t="s">
        <v>593</v>
      </c>
      <c r="H243" s="43">
        <v>3.3333300000000003E-2</v>
      </c>
      <c r="I243" s="44">
        <v>1.02</v>
      </c>
      <c r="J243" s="44">
        <v>0.03</v>
      </c>
    </row>
    <row r="244" spans="1:10" ht="24" customHeight="1">
      <c r="A244" s="58" t="s">
        <v>484</v>
      </c>
      <c r="B244" s="41" t="s">
        <v>594</v>
      </c>
      <c r="C244" s="58" t="s">
        <v>120</v>
      </c>
      <c r="D244" s="58" t="s">
        <v>595</v>
      </c>
      <c r="E244" s="81" t="s">
        <v>487</v>
      </c>
      <c r="F244" s="81"/>
      <c r="G244" s="42" t="s">
        <v>596</v>
      </c>
      <c r="H244" s="43">
        <v>1.2999999999999999E-3</v>
      </c>
      <c r="I244" s="44">
        <v>29.49</v>
      </c>
      <c r="J244" s="44">
        <v>0.03</v>
      </c>
    </row>
    <row r="245" spans="1:10" ht="24" customHeight="1">
      <c r="A245" s="58" t="s">
        <v>484</v>
      </c>
      <c r="B245" s="41" t="s">
        <v>607</v>
      </c>
      <c r="C245" s="58" t="s">
        <v>120</v>
      </c>
      <c r="D245" s="58" t="s">
        <v>608</v>
      </c>
      <c r="E245" s="81" t="s">
        <v>487</v>
      </c>
      <c r="F245" s="81"/>
      <c r="G245" s="42" t="s">
        <v>493</v>
      </c>
      <c r="H245" s="43">
        <v>1.1499999999999999</v>
      </c>
      <c r="I245" s="44">
        <v>27.95</v>
      </c>
      <c r="J245" s="44">
        <v>32.14</v>
      </c>
    </row>
    <row r="246" spans="1:10">
      <c r="A246" s="57"/>
      <c r="B246" s="57"/>
      <c r="C246" s="57"/>
      <c r="D246" s="57"/>
      <c r="E246" s="57" t="s">
        <v>494</v>
      </c>
      <c r="F246" s="45">
        <v>13.36</v>
      </c>
      <c r="G246" s="57" t="s">
        <v>495</v>
      </c>
      <c r="H246" s="45">
        <v>0</v>
      </c>
      <c r="I246" s="57" t="s">
        <v>496</v>
      </c>
      <c r="J246" s="45">
        <v>13.36</v>
      </c>
    </row>
    <row r="247" spans="1:10">
      <c r="A247" s="57"/>
      <c r="B247" s="57"/>
      <c r="C247" s="57"/>
      <c r="D247" s="57"/>
      <c r="E247" s="57" t="s">
        <v>497</v>
      </c>
      <c r="F247" s="45">
        <v>11.54</v>
      </c>
      <c r="G247" s="57"/>
      <c r="H247" s="82" t="s">
        <v>498</v>
      </c>
      <c r="I247" s="82"/>
      <c r="J247" s="45">
        <v>60.28</v>
      </c>
    </row>
    <row r="248" spans="1:10" ht="30" customHeight="1" thickBot="1">
      <c r="A248" s="50"/>
      <c r="B248" s="50"/>
      <c r="C248" s="50"/>
      <c r="D248" s="50"/>
      <c r="E248" s="50"/>
      <c r="F248" s="50"/>
      <c r="G248" s="50" t="s">
        <v>499</v>
      </c>
      <c r="H248" s="46">
        <v>8</v>
      </c>
      <c r="I248" s="50" t="s">
        <v>500</v>
      </c>
      <c r="J248" s="52">
        <v>482.24</v>
      </c>
    </row>
    <row r="249" spans="1:10" ht="1.1499999999999999" customHeight="1" thickTop="1">
      <c r="A249" s="47"/>
      <c r="B249" s="47"/>
      <c r="C249" s="47"/>
      <c r="D249" s="47"/>
      <c r="E249" s="47"/>
      <c r="F249" s="47"/>
      <c r="G249" s="47"/>
      <c r="H249" s="47"/>
      <c r="I249" s="47"/>
      <c r="J249" s="47"/>
    </row>
    <row r="250" spans="1:10" ht="18" customHeight="1">
      <c r="A250" s="60" t="s">
        <v>205</v>
      </c>
      <c r="B250" s="62" t="s">
        <v>107</v>
      </c>
      <c r="C250" s="60" t="s">
        <v>108</v>
      </c>
      <c r="D250" s="60" t="s">
        <v>109</v>
      </c>
      <c r="E250" s="78" t="s">
        <v>476</v>
      </c>
      <c r="F250" s="78"/>
      <c r="G250" s="63" t="s">
        <v>110</v>
      </c>
      <c r="H250" s="62" t="s">
        <v>111</v>
      </c>
      <c r="I250" s="62" t="s">
        <v>112</v>
      </c>
      <c r="J250" s="62" t="s">
        <v>114</v>
      </c>
    </row>
    <row r="251" spans="1:10" ht="36" customHeight="1">
      <c r="A251" s="61" t="s">
        <v>477</v>
      </c>
      <c r="B251" s="30" t="s">
        <v>206</v>
      </c>
      <c r="C251" s="61" t="s">
        <v>120</v>
      </c>
      <c r="D251" s="61" t="s">
        <v>207</v>
      </c>
      <c r="E251" s="79" t="s">
        <v>93</v>
      </c>
      <c r="F251" s="79"/>
      <c r="G251" s="31" t="s">
        <v>154</v>
      </c>
      <c r="H251" s="36">
        <v>1</v>
      </c>
      <c r="I251" s="32">
        <v>76.34</v>
      </c>
      <c r="J251" s="32">
        <v>76.34</v>
      </c>
    </row>
    <row r="252" spans="1:10" ht="24" customHeight="1">
      <c r="A252" s="56" t="s">
        <v>478</v>
      </c>
      <c r="B252" s="37" t="s">
        <v>587</v>
      </c>
      <c r="C252" s="56" t="s">
        <v>120</v>
      </c>
      <c r="D252" s="56" t="s">
        <v>588</v>
      </c>
      <c r="E252" s="80" t="s">
        <v>93</v>
      </c>
      <c r="F252" s="80"/>
      <c r="G252" s="38" t="s">
        <v>481</v>
      </c>
      <c r="H252" s="39">
        <v>0.61111110000000002</v>
      </c>
      <c r="I252" s="40">
        <v>15.34</v>
      </c>
      <c r="J252" s="40">
        <v>9.3699999999999992</v>
      </c>
    </row>
    <row r="253" spans="1:10" ht="24" customHeight="1">
      <c r="A253" s="56" t="s">
        <v>478</v>
      </c>
      <c r="B253" s="37" t="s">
        <v>579</v>
      </c>
      <c r="C253" s="56" t="s">
        <v>120</v>
      </c>
      <c r="D253" s="56" t="s">
        <v>580</v>
      </c>
      <c r="E253" s="80" t="s">
        <v>93</v>
      </c>
      <c r="F253" s="80"/>
      <c r="G253" s="38" t="s">
        <v>481</v>
      </c>
      <c r="H253" s="39">
        <v>0.61111110000000002</v>
      </c>
      <c r="I253" s="40">
        <v>20.39</v>
      </c>
      <c r="J253" s="40">
        <v>12.46</v>
      </c>
    </row>
    <row r="254" spans="1:10" ht="24" customHeight="1">
      <c r="A254" s="58" t="s">
        <v>484</v>
      </c>
      <c r="B254" s="41" t="s">
        <v>589</v>
      </c>
      <c r="C254" s="58" t="s">
        <v>120</v>
      </c>
      <c r="D254" s="58" t="s">
        <v>590</v>
      </c>
      <c r="E254" s="81" t="s">
        <v>487</v>
      </c>
      <c r="F254" s="81"/>
      <c r="G254" s="42" t="s">
        <v>488</v>
      </c>
      <c r="H254" s="43">
        <v>4.7999999999999996E-3</v>
      </c>
      <c r="I254" s="44">
        <v>43.05</v>
      </c>
      <c r="J254" s="44">
        <v>0.2</v>
      </c>
    </row>
    <row r="255" spans="1:10" ht="24" customHeight="1">
      <c r="A255" s="58" t="s">
        <v>484</v>
      </c>
      <c r="B255" s="41" t="s">
        <v>581</v>
      </c>
      <c r="C255" s="58" t="s">
        <v>120</v>
      </c>
      <c r="D255" s="58" t="s">
        <v>582</v>
      </c>
      <c r="E255" s="81" t="s">
        <v>487</v>
      </c>
      <c r="F255" s="81"/>
      <c r="G255" s="42" t="s">
        <v>488</v>
      </c>
      <c r="H255" s="43">
        <v>3.3333E-3</v>
      </c>
      <c r="I255" s="44">
        <v>12.69</v>
      </c>
      <c r="J255" s="44">
        <v>0.04</v>
      </c>
    </row>
    <row r="256" spans="1:10" ht="24" customHeight="1">
      <c r="A256" s="58" t="s">
        <v>484</v>
      </c>
      <c r="B256" s="41" t="s">
        <v>591</v>
      </c>
      <c r="C256" s="58" t="s">
        <v>120</v>
      </c>
      <c r="D256" s="58" t="s">
        <v>592</v>
      </c>
      <c r="E256" s="81" t="s">
        <v>487</v>
      </c>
      <c r="F256" s="81"/>
      <c r="G256" s="42" t="s">
        <v>593</v>
      </c>
      <c r="H256" s="43">
        <v>3.3333300000000003E-2</v>
      </c>
      <c r="I256" s="44">
        <v>1.02</v>
      </c>
      <c r="J256" s="44">
        <v>0.03</v>
      </c>
    </row>
    <row r="257" spans="1:10" ht="24" customHeight="1">
      <c r="A257" s="58" t="s">
        <v>484</v>
      </c>
      <c r="B257" s="41" t="s">
        <v>594</v>
      </c>
      <c r="C257" s="58" t="s">
        <v>120</v>
      </c>
      <c r="D257" s="58" t="s">
        <v>595</v>
      </c>
      <c r="E257" s="81" t="s">
        <v>487</v>
      </c>
      <c r="F257" s="81"/>
      <c r="G257" s="42" t="s">
        <v>596</v>
      </c>
      <c r="H257" s="43">
        <v>2.3E-3</v>
      </c>
      <c r="I257" s="44">
        <v>29.49</v>
      </c>
      <c r="J257" s="44">
        <v>0.06</v>
      </c>
    </row>
    <row r="258" spans="1:10" ht="24" customHeight="1">
      <c r="A258" s="58" t="s">
        <v>484</v>
      </c>
      <c r="B258" s="41" t="s">
        <v>609</v>
      </c>
      <c r="C258" s="58" t="s">
        <v>120</v>
      </c>
      <c r="D258" s="58" t="s">
        <v>610</v>
      </c>
      <c r="E258" s="81" t="s">
        <v>487</v>
      </c>
      <c r="F258" s="81"/>
      <c r="G258" s="42" t="s">
        <v>493</v>
      </c>
      <c r="H258" s="43">
        <v>1.1499999999999999</v>
      </c>
      <c r="I258" s="44">
        <v>47.12</v>
      </c>
      <c r="J258" s="44">
        <v>54.18</v>
      </c>
    </row>
    <row r="259" spans="1:10">
      <c r="A259" s="57"/>
      <c r="B259" s="57"/>
      <c r="C259" s="57"/>
      <c r="D259" s="57"/>
      <c r="E259" s="57" t="s">
        <v>494</v>
      </c>
      <c r="F259" s="45">
        <v>17.809999999999999</v>
      </c>
      <c r="G259" s="57" t="s">
        <v>495</v>
      </c>
      <c r="H259" s="45">
        <v>0</v>
      </c>
      <c r="I259" s="57" t="s">
        <v>496</v>
      </c>
      <c r="J259" s="45">
        <v>17.809999999999999</v>
      </c>
    </row>
    <row r="260" spans="1:10">
      <c r="A260" s="57"/>
      <c r="B260" s="57"/>
      <c r="C260" s="57"/>
      <c r="D260" s="57"/>
      <c r="E260" s="57" t="s">
        <v>497</v>
      </c>
      <c r="F260" s="45">
        <v>18.079999999999998</v>
      </c>
      <c r="G260" s="57"/>
      <c r="H260" s="82" t="s">
        <v>498</v>
      </c>
      <c r="I260" s="82"/>
      <c r="J260" s="45">
        <v>94.42</v>
      </c>
    </row>
    <row r="261" spans="1:10" ht="30" customHeight="1" thickBot="1">
      <c r="A261" s="50"/>
      <c r="B261" s="50"/>
      <c r="C261" s="50"/>
      <c r="D261" s="50"/>
      <c r="E261" s="50"/>
      <c r="F261" s="50"/>
      <c r="G261" s="50" t="s">
        <v>499</v>
      </c>
      <c r="H261" s="46">
        <v>208</v>
      </c>
      <c r="I261" s="50" t="s">
        <v>500</v>
      </c>
      <c r="J261" s="52">
        <v>19639.36</v>
      </c>
    </row>
    <row r="262" spans="1:10" ht="1.1499999999999999" customHeight="1" thickTop="1">
      <c r="A262" s="47"/>
      <c r="B262" s="47"/>
      <c r="C262" s="47"/>
      <c r="D262" s="47"/>
      <c r="E262" s="47"/>
      <c r="F262" s="47"/>
      <c r="G262" s="47"/>
      <c r="H262" s="47"/>
      <c r="I262" s="47"/>
      <c r="J262" s="47"/>
    </row>
    <row r="263" spans="1:10" ht="18" customHeight="1">
      <c r="A263" s="60" t="s">
        <v>208</v>
      </c>
      <c r="B263" s="62" t="s">
        <v>107</v>
      </c>
      <c r="C263" s="60" t="s">
        <v>108</v>
      </c>
      <c r="D263" s="60" t="s">
        <v>109</v>
      </c>
      <c r="E263" s="78" t="s">
        <v>476</v>
      </c>
      <c r="F263" s="78"/>
      <c r="G263" s="63" t="s">
        <v>110</v>
      </c>
      <c r="H263" s="62" t="s">
        <v>111</v>
      </c>
      <c r="I263" s="62" t="s">
        <v>112</v>
      </c>
      <c r="J263" s="62" t="s">
        <v>114</v>
      </c>
    </row>
    <row r="264" spans="1:10" ht="24" customHeight="1">
      <c r="A264" s="61" t="s">
        <v>477</v>
      </c>
      <c r="B264" s="30" t="s">
        <v>209</v>
      </c>
      <c r="C264" s="61" t="s">
        <v>179</v>
      </c>
      <c r="D264" s="61" t="s">
        <v>210</v>
      </c>
      <c r="E264" s="79" t="s">
        <v>611</v>
      </c>
      <c r="F264" s="79"/>
      <c r="G264" s="31" t="s">
        <v>18</v>
      </c>
      <c r="H264" s="36">
        <v>1</v>
      </c>
      <c r="I264" s="32">
        <v>2643.39</v>
      </c>
      <c r="J264" s="32">
        <v>2643.39</v>
      </c>
    </row>
    <row r="265" spans="1:10" ht="24" customHeight="1">
      <c r="A265" s="56" t="s">
        <v>478</v>
      </c>
      <c r="B265" s="37" t="s">
        <v>612</v>
      </c>
      <c r="C265" s="56" t="s">
        <v>132</v>
      </c>
      <c r="D265" s="56" t="s">
        <v>613</v>
      </c>
      <c r="E265" s="80" t="s">
        <v>553</v>
      </c>
      <c r="F265" s="80"/>
      <c r="G265" s="38" t="s">
        <v>510</v>
      </c>
      <c r="H265" s="39">
        <v>0.63300000000000001</v>
      </c>
      <c r="I265" s="40">
        <v>16.260000000000002</v>
      </c>
      <c r="J265" s="40">
        <v>10.29</v>
      </c>
    </row>
    <row r="266" spans="1:10" ht="24" customHeight="1">
      <c r="A266" s="56" t="s">
        <v>478</v>
      </c>
      <c r="B266" s="37" t="s">
        <v>571</v>
      </c>
      <c r="C266" s="56" t="s">
        <v>132</v>
      </c>
      <c r="D266" s="56" t="s">
        <v>572</v>
      </c>
      <c r="E266" s="80" t="s">
        <v>553</v>
      </c>
      <c r="F266" s="80"/>
      <c r="G266" s="38" t="s">
        <v>510</v>
      </c>
      <c r="H266" s="39">
        <v>3.2890000000000001</v>
      </c>
      <c r="I266" s="40">
        <v>15.73</v>
      </c>
      <c r="J266" s="40">
        <v>51.73</v>
      </c>
    </row>
    <row r="267" spans="1:10" ht="24" customHeight="1">
      <c r="A267" s="56" t="s">
        <v>478</v>
      </c>
      <c r="B267" s="37" t="s">
        <v>557</v>
      </c>
      <c r="C267" s="56" t="s">
        <v>132</v>
      </c>
      <c r="D267" s="56" t="s">
        <v>558</v>
      </c>
      <c r="E267" s="80" t="s">
        <v>553</v>
      </c>
      <c r="F267" s="80"/>
      <c r="G267" s="38" t="s">
        <v>510</v>
      </c>
      <c r="H267" s="39">
        <v>0.63300000000000001</v>
      </c>
      <c r="I267" s="40">
        <v>21.46</v>
      </c>
      <c r="J267" s="40">
        <v>13.58</v>
      </c>
    </row>
    <row r="268" spans="1:10" ht="24" customHeight="1">
      <c r="A268" s="56" t="s">
        <v>478</v>
      </c>
      <c r="B268" s="37" t="s">
        <v>559</v>
      </c>
      <c r="C268" s="56" t="s">
        <v>132</v>
      </c>
      <c r="D268" s="56" t="s">
        <v>560</v>
      </c>
      <c r="E268" s="80" t="s">
        <v>553</v>
      </c>
      <c r="F268" s="80"/>
      <c r="G268" s="38" t="s">
        <v>510</v>
      </c>
      <c r="H268" s="39">
        <v>3.2890000000000001</v>
      </c>
      <c r="I268" s="40">
        <v>20.77</v>
      </c>
      <c r="J268" s="40">
        <v>68.31</v>
      </c>
    </row>
    <row r="269" spans="1:10" ht="36" customHeight="1">
      <c r="A269" s="58" t="s">
        <v>484</v>
      </c>
      <c r="B269" s="41" t="s">
        <v>614</v>
      </c>
      <c r="C269" s="58" t="s">
        <v>132</v>
      </c>
      <c r="D269" s="58" t="s">
        <v>615</v>
      </c>
      <c r="E269" s="81" t="s">
        <v>487</v>
      </c>
      <c r="F269" s="81"/>
      <c r="G269" s="42" t="s">
        <v>18</v>
      </c>
      <c r="H269" s="43">
        <v>4</v>
      </c>
      <c r="I269" s="44">
        <v>0.73</v>
      </c>
      <c r="J269" s="44">
        <v>2.92</v>
      </c>
    </row>
    <row r="270" spans="1:10" ht="24" customHeight="1">
      <c r="A270" s="58" t="s">
        <v>484</v>
      </c>
      <c r="B270" s="41" t="s">
        <v>616</v>
      </c>
      <c r="C270" s="58" t="s">
        <v>132</v>
      </c>
      <c r="D270" s="58" t="s">
        <v>617</v>
      </c>
      <c r="E270" s="81" t="s">
        <v>487</v>
      </c>
      <c r="F270" s="81"/>
      <c r="G270" s="42" t="s">
        <v>154</v>
      </c>
      <c r="H270" s="43">
        <v>0.2</v>
      </c>
      <c r="I270" s="44">
        <v>2.4</v>
      </c>
      <c r="J270" s="44">
        <v>0.48</v>
      </c>
    </row>
    <row r="271" spans="1:10" ht="24" customHeight="1">
      <c r="A271" s="58" t="s">
        <v>484</v>
      </c>
      <c r="B271" s="41" t="s">
        <v>618</v>
      </c>
      <c r="C271" s="58" t="s">
        <v>132</v>
      </c>
      <c r="D271" s="58" t="s">
        <v>619</v>
      </c>
      <c r="E271" s="81" t="s">
        <v>487</v>
      </c>
      <c r="F271" s="81"/>
      <c r="G271" s="42" t="s">
        <v>18</v>
      </c>
      <c r="H271" s="43">
        <v>4</v>
      </c>
      <c r="I271" s="44">
        <v>0.27</v>
      </c>
      <c r="J271" s="44">
        <v>1.08</v>
      </c>
    </row>
    <row r="272" spans="1:10" ht="24" customHeight="1">
      <c r="A272" s="58" t="s">
        <v>484</v>
      </c>
      <c r="B272" s="41" t="s">
        <v>620</v>
      </c>
      <c r="C272" s="58" t="s">
        <v>175</v>
      </c>
      <c r="D272" s="58" t="s">
        <v>621</v>
      </c>
      <c r="E272" s="81" t="s">
        <v>487</v>
      </c>
      <c r="F272" s="81"/>
      <c r="G272" s="42" t="s">
        <v>18</v>
      </c>
      <c r="H272" s="43">
        <v>1</v>
      </c>
      <c r="I272" s="44">
        <v>2495</v>
      </c>
      <c r="J272" s="44">
        <v>2495</v>
      </c>
    </row>
    <row r="273" spans="1:10">
      <c r="A273" s="57"/>
      <c r="B273" s="57"/>
      <c r="C273" s="57"/>
      <c r="D273" s="57"/>
      <c r="E273" s="57" t="s">
        <v>494</v>
      </c>
      <c r="F273" s="45">
        <v>115.8</v>
      </c>
      <c r="G273" s="57" t="s">
        <v>495</v>
      </c>
      <c r="H273" s="45">
        <v>0</v>
      </c>
      <c r="I273" s="57" t="s">
        <v>496</v>
      </c>
      <c r="J273" s="45">
        <v>115.8</v>
      </c>
    </row>
    <row r="274" spans="1:10">
      <c r="A274" s="57"/>
      <c r="B274" s="57"/>
      <c r="C274" s="57"/>
      <c r="D274" s="57"/>
      <c r="E274" s="57" t="s">
        <v>497</v>
      </c>
      <c r="F274" s="45">
        <v>626.21</v>
      </c>
      <c r="G274" s="57"/>
      <c r="H274" s="82" t="s">
        <v>498</v>
      </c>
      <c r="I274" s="82"/>
      <c r="J274" s="45">
        <v>3269.6</v>
      </c>
    </row>
    <row r="275" spans="1:10" ht="30" customHeight="1" thickBot="1">
      <c r="A275" s="50"/>
      <c r="B275" s="50"/>
      <c r="C275" s="50"/>
      <c r="D275" s="50"/>
      <c r="E275" s="50"/>
      <c r="F275" s="50"/>
      <c r="G275" s="50" t="s">
        <v>499</v>
      </c>
      <c r="H275" s="46">
        <v>2</v>
      </c>
      <c r="I275" s="50" t="s">
        <v>500</v>
      </c>
      <c r="J275" s="52">
        <v>6539.2</v>
      </c>
    </row>
    <row r="276" spans="1:10" ht="1.1499999999999999" customHeight="1" thickTop="1">
      <c r="A276" s="47"/>
      <c r="B276" s="47"/>
      <c r="C276" s="47"/>
      <c r="D276" s="47"/>
      <c r="E276" s="47"/>
      <c r="F276" s="47"/>
      <c r="G276" s="47"/>
      <c r="H276" s="47"/>
      <c r="I276" s="47"/>
      <c r="J276" s="47"/>
    </row>
    <row r="277" spans="1:10" ht="18" customHeight="1">
      <c r="A277" s="60" t="s">
        <v>211</v>
      </c>
      <c r="B277" s="62" t="s">
        <v>107</v>
      </c>
      <c r="C277" s="60" t="s">
        <v>108</v>
      </c>
      <c r="D277" s="60" t="s">
        <v>109</v>
      </c>
      <c r="E277" s="78" t="s">
        <v>476</v>
      </c>
      <c r="F277" s="78"/>
      <c r="G277" s="63" t="s">
        <v>110</v>
      </c>
      <c r="H277" s="62" t="s">
        <v>111</v>
      </c>
      <c r="I277" s="62" t="s">
        <v>112</v>
      </c>
      <c r="J277" s="62" t="s">
        <v>114</v>
      </c>
    </row>
    <row r="278" spans="1:10" ht="24" customHeight="1">
      <c r="A278" s="61" t="s">
        <v>477</v>
      </c>
      <c r="B278" s="30" t="s">
        <v>212</v>
      </c>
      <c r="C278" s="61" t="s">
        <v>179</v>
      </c>
      <c r="D278" s="61" t="s">
        <v>213</v>
      </c>
      <c r="E278" s="79" t="s">
        <v>622</v>
      </c>
      <c r="F278" s="79"/>
      <c r="G278" s="31" t="s">
        <v>18</v>
      </c>
      <c r="H278" s="36">
        <v>1</v>
      </c>
      <c r="I278" s="32">
        <v>3619.03</v>
      </c>
      <c r="J278" s="32">
        <v>3619.03</v>
      </c>
    </row>
    <row r="279" spans="1:10" ht="24" customHeight="1">
      <c r="A279" s="56" t="s">
        <v>478</v>
      </c>
      <c r="B279" s="37" t="s">
        <v>587</v>
      </c>
      <c r="C279" s="56" t="s">
        <v>120</v>
      </c>
      <c r="D279" s="56" t="s">
        <v>588</v>
      </c>
      <c r="E279" s="80" t="s">
        <v>93</v>
      </c>
      <c r="F279" s="80"/>
      <c r="G279" s="38" t="s">
        <v>481</v>
      </c>
      <c r="H279" s="39">
        <v>1.5</v>
      </c>
      <c r="I279" s="40">
        <v>15.34</v>
      </c>
      <c r="J279" s="40">
        <v>23.01</v>
      </c>
    </row>
    <row r="280" spans="1:10" ht="24" customHeight="1">
      <c r="A280" s="56" t="s">
        <v>478</v>
      </c>
      <c r="B280" s="37" t="s">
        <v>579</v>
      </c>
      <c r="C280" s="56" t="s">
        <v>120</v>
      </c>
      <c r="D280" s="56" t="s">
        <v>580</v>
      </c>
      <c r="E280" s="80" t="s">
        <v>93</v>
      </c>
      <c r="F280" s="80"/>
      <c r="G280" s="38" t="s">
        <v>481</v>
      </c>
      <c r="H280" s="39">
        <v>1.5</v>
      </c>
      <c r="I280" s="40">
        <v>20.39</v>
      </c>
      <c r="J280" s="40">
        <v>30.58</v>
      </c>
    </row>
    <row r="281" spans="1:10" ht="24" customHeight="1">
      <c r="A281" s="58" t="s">
        <v>484</v>
      </c>
      <c r="B281" s="41" t="s">
        <v>623</v>
      </c>
      <c r="C281" s="58" t="s">
        <v>120</v>
      </c>
      <c r="D281" s="58" t="s">
        <v>624</v>
      </c>
      <c r="E281" s="81" t="s">
        <v>487</v>
      </c>
      <c r="F281" s="81"/>
      <c r="G281" s="42" t="s">
        <v>154</v>
      </c>
      <c r="H281" s="43">
        <v>2</v>
      </c>
      <c r="I281" s="44">
        <v>0.22</v>
      </c>
      <c r="J281" s="44">
        <v>0.44</v>
      </c>
    </row>
    <row r="282" spans="1:10" ht="24" customHeight="1">
      <c r="A282" s="58" t="s">
        <v>484</v>
      </c>
      <c r="B282" s="41" t="s">
        <v>625</v>
      </c>
      <c r="C282" s="58" t="s">
        <v>175</v>
      </c>
      <c r="D282" s="58" t="s">
        <v>626</v>
      </c>
      <c r="E282" s="81" t="s">
        <v>487</v>
      </c>
      <c r="F282" s="81"/>
      <c r="G282" s="42" t="s">
        <v>18</v>
      </c>
      <c r="H282" s="43">
        <v>1</v>
      </c>
      <c r="I282" s="44">
        <v>3565</v>
      </c>
      <c r="J282" s="44">
        <v>3565</v>
      </c>
    </row>
    <row r="283" spans="1:10">
      <c r="A283" s="57"/>
      <c r="B283" s="57"/>
      <c r="C283" s="57"/>
      <c r="D283" s="57"/>
      <c r="E283" s="57" t="s">
        <v>494</v>
      </c>
      <c r="F283" s="45">
        <v>43.73</v>
      </c>
      <c r="G283" s="57" t="s">
        <v>495</v>
      </c>
      <c r="H283" s="45">
        <v>0</v>
      </c>
      <c r="I283" s="57" t="s">
        <v>496</v>
      </c>
      <c r="J283" s="45">
        <v>43.73</v>
      </c>
    </row>
    <row r="284" spans="1:10">
      <c r="A284" s="57"/>
      <c r="B284" s="57"/>
      <c r="C284" s="57"/>
      <c r="D284" s="57"/>
      <c r="E284" s="57" t="s">
        <v>497</v>
      </c>
      <c r="F284" s="45">
        <v>857.34</v>
      </c>
      <c r="G284" s="57"/>
      <c r="H284" s="82" t="s">
        <v>498</v>
      </c>
      <c r="I284" s="82"/>
      <c r="J284" s="45">
        <v>4476.37</v>
      </c>
    </row>
    <row r="285" spans="1:10" ht="30" customHeight="1" thickBot="1">
      <c r="A285" s="50"/>
      <c r="B285" s="50"/>
      <c r="C285" s="50"/>
      <c r="D285" s="50"/>
      <c r="E285" s="50"/>
      <c r="F285" s="50"/>
      <c r="G285" s="50" t="s">
        <v>499</v>
      </c>
      <c r="H285" s="46">
        <v>2</v>
      </c>
      <c r="I285" s="50" t="s">
        <v>500</v>
      </c>
      <c r="J285" s="52">
        <v>8952.74</v>
      </c>
    </row>
    <row r="286" spans="1:10" ht="1.1499999999999999" customHeight="1" thickTop="1">
      <c r="A286" s="47"/>
      <c r="B286" s="47"/>
      <c r="C286" s="47"/>
      <c r="D286" s="47"/>
      <c r="E286" s="47"/>
      <c r="F286" s="47"/>
      <c r="G286" s="47"/>
      <c r="H286" s="47"/>
      <c r="I286" s="47"/>
      <c r="J286" s="47"/>
    </row>
    <row r="287" spans="1:10" ht="18" customHeight="1">
      <c r="A287" s="60" t="s">
        <v>214</v>
      </c>
      <c r="B287" s="62" t="s">
        <v>107</v>
      </c>
      <c r="C287" s="60" t="s">
        <v>108</v>
      </c>
      <c r="D287" s="60" t="s">
        <v>109</v>
      </c>
      <c r="E287" s="78" t="s">
        <v>476</v>
      </c>
      <c r="F287" s="78"/>
      <c r="G287" s="63" t="s">
        <v>110</v>
      </c>
      <c r="H287" s="62" t="s">
        <v>111</v>
      </c>
      <c r="I287" s="62" t="s">
        <v>112</v>
      </c>
      <c r="J287" s="62" t="s">
        <v>114</v>
      </c>
    </row>
    <row r="288" spans="1:10" ht="48" customHeight="1">
      <c r="A288" s="61" t="s">
        <v>477</v>
      </c>
      <c r="B288" s="30" t="s">
        <v>215</v>
      </c>
      <c r="C288" s="61" t="s">
        <v>120</v>
      </c>
      <c r="D288" s="61" t="s">
        <v>216</v>
      </c>
      <c r="E288" s="79" t="s">
        <v>93</v>
      </c>
      <c r="F288" s="79"/>
      <c r="G288" s="31" t="s">
        <v>18</v>
      </c>
      <c r="H288" s="36">
        <v>1</v>
      </c>
      <c r="I288" s="32">
        <v>61.25</v>
      </c>
      <c r="J288" s="32">
        <v>61.25</v>
      </c>
    </row>
    <row r="289" spans="1:10" ht="24" customHeight="1">
      <c r="A289" s="56" t="s">
        <v>478</v>
      </c>
      <c r="B289" s="37" t="s">
        <v>587</v>
      </c>
      <c r="C289" s="56" t="s">
        <v>120</v>
      </c>
      <c r="D289" s="56" t="s">
        <v>588</v>
      </c>
      <c r="E289" s="80" t="s">
        <v>93</v>
      </c>
      <c r="F289" s="80"/>
      <c r="G289" s="38" t="s">
        <v>481</v>
      </c>
      <c r="H289" s="39">
        <v>0.56410260000000001</v>
      </c>
      <c r="I289" s="40">
        <v>15.34</v>
      </c>
      <c r="J289" s="40">
        <v>8.65</v>
      </c>
    </row>
    <row r="290" spans="1:10" ht="24" customHeight="1">
      <c r="A290" s="56" t="s">
        <v>478</v>
      </c>
      <c r="B290" s="37" t="s">
        <v>579</v>
      </c>
      <c r="C290" s="56" t="s">
        <v>120</v>
      </c>
      <c r="D290" s="56" t="s">
        <v>580</v>
      </c>
      <c r="E290" s="80" t="s">
        <v>93</v>
      </c>
      <c r="F290" s="80"/>
      <c r="G290" s="38" t="s">
        <v>481</v>
      </c>
      <c r="H290" s="39">
        <v>0.56410260000000001</v>
      </c>
      <c r="I290" s="40">
        <v>20.39</v>
      </c>
      <c r="J290" s="40">
        <v>11.5</v>
      </c>
    </row>
    <row r="291" spans="1:10" ht="24" customHeight="1">
      <c r="A291" s="58" t="s">
        <v>484</v>
      </c>
      <c r="B291" s="41" t="s">
        <v>627</v>
      </c>
      <c r="C291" s="58" t="s">
        <v>120</v>
      </c>
      <c r="D291" s="58" t="s">
        <v>628</v>
      </c>
      <c r="E291" s="81" t="s">
        <v>487</v>
      </c>
      <c r="F291" s="81"/>
      <c r="G291" s="42" t="s">
        <v>493</v>
      </c>
      <c r="H291" s="43">
        <v>1.0053095999999999</v>
      </c>
      <c r="I291" s="44">
        <v>0.19</v>
      </c>
      <c r="J291" s="44">
        <v>0.19</v>
      </c>
    </row>
    <row r="292" spans="1:10" ht="36" customHeight="1">
      <c r="A292" s="58" t="s">
        <v>484</v>
      </c>
      <c r="B292" s="41" t="s">
        <v>629</v>
      </c>
      <c r="C292" s="58" t="s">
        <v>120</v>
      </c>
      <c r="D292" s="58" t="s">
        <v>630</v>
      </c>
      <c r="E292" s="81" t="s">
        <v>487</v>
      </c>
      <c r="F292" s="81"/>
      <c r="G292" s="42" t="s">
        <v>593</v>
      </c>
      <c r="H292" s="43">
        <v>1</v>
      </c>
      <c r="I292" s="44">
        <v>40.909999999999997</v>
      </c>
      <c r="J292" s="44">
        <v>40.909999999999997</v>
      </c>
    </row>
    <row r="293" spans="1:10">
      <c r="A293" s="57"/>
      <c r="B293" s="57"/>
      <c r="C293" s="57"/>
      <c r="D293" s="57"/>
      <c r="E293" s="57" t="s">
        <v>494</v>
      </c>
      <c r="F293" s="45">
        <v>16.439999999999998</v>
      </c>
      <c r="G293" s="57" t="s">
        <v>495</v>
      </c>
      <c r="H293" s="45">
        <v>0</v>
      </c>
      <c r="I293" s="57" t="s">
        <v>496</v>
      </c>
      <c r="J293" s="45">
        <v>16.439999999999998</v>
      </c>
    </row>
    <row r="294" spans="1:10">
      <c r="A294" s="57"/>
      <c r="B294" s="57"/>
      <c r="C294" s="57"/>
      <c r="D294" s="57"/>
      <c r="E294" s="57" t="s">
        <v>497</v>
      </c>
      <c r="F294" s="45">
        <v>14.51</v>
      </c>
      <c r="G294" s="57"/>
      <c r="H294" s="82" t="s">
        <v>498</v>
      </c>
      <c r="I294" s="82"/>
      <c r="J294" s="45">
        <v>75.760000000000005</v>
      </c>
    </row>
    <row r="295" spans="1:10" ht="30" customHeight="1" thickBot="1">
      <c r="A295" s="50"/>
      <c r="B295" s="50"/>
      <c r="C295" s="50"/>
      <c r="D295" s="50"/>
      <c r="E295" s="50"/>
      <c r="F295" s="50"/>
      <c r="G295" s="50" t="s">
        <v>499</v>
      </c>
      <c r="H295" s="46">
        <v>1</v>
      </c>
      <c r="I295" s="50" t="s">
        <v>500</v>
      </c>
      <c r="J295" s="52">
        <v>75.760000000000005</v>
      </c>
    </row>
    <row r="296" spans="1:10" ht="1.1499999999999999" customHeight="1" thickTop="1">
      <c r="A296" s="47"/>
      <c r="B296" s="47"/>
      <c r="C296" s="47"/>
      <c r="D296" s="47"/>
      <c r="E296" s="47"/>
      <c r="F296" s="47"/>
      <c r="G296" s="47"/>
      <c r="H296" s="47"/>
      <c r="I296" s="47"/>
      <c r="J296" s="47"/>
    </row>
    <row r="297" spans="1:10" ht="18" customHeight="1">
      <c r="A297" s="60" t="s">
        <v>217</v>
      </c>
      <c r="B297" s="62" t="s">
        <v>107</v>
      </c>
      <c r="C297" s="60" t="s">
        <v>108</v>
      </c>
      <c r="D297" s="60" t="s">
        <v>109</v>
      </c>
      <c r="E297" s="78" t="s">
        <v>476</v>
      </c>
      <c r="F297" s="78"/>
      <c r="G297" s="63" t="s">
        <v>110</v>
      </c>
      <c r="H297" s="62" t="s">
        <v>111</v>
      </c>
      <c r="I297" s="62" t="s">
        <v>112</v>
      </c>
      <c r="J297" s="62" t="s">
        <v>114</v>
      </c>
    </row>
    <row r="298" spans="1:10" ht="48" customHeight="1">
      <c r="A298" s="61" t="s">
        <v>477</v>
      </c>
      <c r="B298" s="30" t="s">
        <v>218</v>
      </c>
      <c r="C298" s="61" t="s">
        <v>120</v>
      </c>
      <c r="D298" s="61" t="s">
        <v>219</v>
      </c>
      <c r="E298" s="79" t="s">
        <v>93</v>
      </c>
      <c r="F298" s="79"/>
      <c r="G298" s="31" t="s">
        <v>18</v>
      </c>
      <c r="H298" s="36">
        <v>1</v>
      </c>
      <c r="I298" s="32">
        <v>88.88</v>
      </c>
      <c r="J298" s="32">
        <v>88.88</v>
      </c>
    </row>
    <row r="299" spans="1:10" ht="24" customHeight="1">
      <c r="A299" s="56" t="s">
        <v>478</v>
      </c>
      <c r="B299" s="37" t="s">
        <v>587</v>
      </c>
      <c r="C299" s="56" t="s">
        <v>120</v>
      </c>
      <c r="D299" s="56" t="s">
        <v>588</v>
      </c>
      <c r="E299" s="80" t="s">
        <v>93</v>
      </c>
      <c r="F299" s="80"/>
      <c r="G299" s="38" t="s">
        <v>481</v>
      </c>
      <c r="H299" s="39">
        <v>0.81481479999999995</v>
      </c>
      <c r="I299" s="40">
        <v>15.34</v>
      </c>
      <c r="J299" s="40">
        <v>12.49</v>
      </c>
    </row>
    <row r="300" spans="1:10" ht="24" customHeight="1">
      <c r="A300" s="56" t="s">
        <v>478</v>
      </c>
      <c r="B300" s="37" t="s">
        <v>579</v>
      </c>
      <c r="C300" s="56" t="s">
        <v>120</v>
      </c>
      <c r="D300" s="56" t="s">
        <v>580</v>
      </c>
      <c r="E300" s="80" t="s">
        <v>93</v>
      </c>
      <c r="F300" s="80"/>
      <c r="G300" s="38" t="s">
        <v>481</v>
      </c>
      <c r="H300" s="39">
        <v>0.81481479999999995</v>
      </c>
      <c r="I300" s="40">
        <v>20.39</v>
      </c>
      <c r="J300" s="40">
        <v>16.61</v>
      </c>
    </row>
    <row r="301" spans="1:10" ht="24" customHeight="1">
      <c r="A301" s="58" t="s">
        <v>484</v>
      </c>
      <c r="B301" s="41" t="s">
        <v>627</v>
      </c>
      <c r="C301" s="58" t="s">
        <v>120</v>
      </c>
      <c r="D301" s="58" t="s">
        <v>628</v>
      </c>
      <c r="E301" s="81" t="s">
        <v>487</v>
      </c>
      <c r="F301" s="81"/>
      <c r="G301" s="42" t="s">
        <v>493</v>
      </c>
      <c r="H301" s="43">
        <v>1.5707963</v>
      </c>
      <c r="I301" s="44">
        <v>0.19</v>
      </c>
      <c r="J301" s="44">
        <v>0.28999999999999998</v>
      </c>
    </row>
    <row r="302" spans="1:10" ht="36" customHeight="1">
      <c r="A302" s="58" t="s">
        <v>484</v>
      </c>
      <c r="B302" s="41" t="s">
        <v>631</v>
      </c>
      <c r="C302" s="58" t="s">
        <v>120</v>
      </c>
      <c r="D302" s="58" t="s">
        <v>632</v>
      </c>
      <c r="E302" s="81" t="s">
        <v>487</v>
      </c>
      <c r="F302" s="81"/>
      <c r="G302" s="42" t="s">
        <v>593</v>
      </c>
      <c r="H302" s="43">
        <v>1</v>
      </c>
      <c r="I302" s="44">
        <v>59.49</v>
      </c>
      <c r="J302" s="44">
        <v>59.49</v>
      </c>
    </row>
    <row r="303" spans="1:10">
      <c r="A303" s="57"/>
      <c r="B303" s="57"/>
      <c r="C303" s="57"/>
      <c r="D303" s="57"/>
      <c r="E303" s="57" t="s">
        <v>494</v>
      </c>
      <c r="F303" s="45">
        <v>23.75</v>
      </c>
      <c r="G303" s="57" t="s">
        <v>495</v>
      </c>
      <c r="H303" s="45">
        <v>0</v>
      </c>
      <c r="I303" s="57" t="s">
        <v>496</v>
      </c>
      <c r="J303" s="45">
        <v>23.75</v>
      </c>
    </row>
    <row r="304" spans="1:10">
      <c r="A304" s="57"/>
      <c r="B304" s="57"/>
      <c r="C304" s="57"/>
      <c r="D304" s="57"/>
      <c r="E304" s="57" t="s">
        <v>497</v>
      </c>
      <c r="F304" s="45">
        <v>21.05</v>
      </c>
      <c r="G304" s="57"/>
      <c r="H304" s="82" t="s">
        <v>498</v>
      </c>
      <c r="I304" s="82"/>
      <c r="J304" s="45">
        <v>109.93</v>
      </c>
    </row>
    <row r="305" spans="1:10" ht="30" customHeight="1" thickBot="1">
      <c r="A305" s="50"/>
      <c r="B305" s="50"/>
      <c r="C305" s="50"/>
      <c r="D305" s="50"/>
      <c r="E305" s="50"/>
      <c r="F305" s="50"/>
      <c r="G305" s="50" t="s">
        <v>499</v>
      </c>
      <c r="H305" s="46">
        <v>1</v>
      </c>
      <c r="I305" s="50" t="s">
        <v>500</v>
      </c>
      <c r="J305" s="52">
        <v>109.93</v>
      </c>
    </row>
    <row r="306" spans="1:10" ht="1.1499999999999999" customHeight="1" thickTop="1">
      <c r="A306" s="47"/>
      <c r="B306" s="47"/>
      <c r="C306" s="47"/>
      <c r="D306" s="47"/>
      <c r="E306" s="47"/>
      <c r="F306" s="47"/>
      <c r="G306" s="47"/>
      <c r="H306" s="47"/>
      <c r="I306" s="47"/>
      <c r="J306" s="47"/>
    </row>
    <row r="307" spans="1:10" ht="18" customHeight="1">
      <c r="A307" s="60" t="s">
        <v>220</v>
      </c>
      <c r="B307" s="62" t="s">
        <v>107</v>
      </c>
      <c r="C307" s="60" t="s">
        <v>108</v>
      </c>
      <c r="D307" s="60" t="s">
        <v>109</v>
      </c>
      <c r="E307" s="78" t="s">
        <v>476</v>
      </c>
      <c r="F307" s="78"/>
      <c r="G307" s="63" t="s">
        <v>110</v>
      </c>
      <c r="H307" s="62" t="s">
        <v>111</v>
      </c>
      <c r="I307" s="62" t="s">
        <v>112</v>
      </c>
      <c r="J307" s="62" t="s">
        <v>114</v>
      </c>
    </row>
    <row r="308" spans="1:10" ht="36" customHeight="1">
      <c r="A308" s="61" t="s">
        <v>477</v>
      </c>
      <c r="B308" s="30" t="s">
        <v>221</v>
      </c>
      <c r="C308" s="61" t="s">
        <v>120</v>
      </c>
      <c r="D308" s="61" t="s">
        <v>222</v>
      </c>
      <c r="E308" s="79" t="s">
        <v>93</v>
      </c>
      <c r="F308" s="79"/>
      <c r="G308" s="31" t="s">
        <v>18</v>
      </c>
      <c r="H308" s="36">
        <v>1</v>
      </c>
      <c r="I308" s="32">
        <v>74</v>
      </c>
      <c r="J308" s="32">
        <v>74</v>
      </c>
    </row>
    <row r="309" spans="1:10" ht="24" customHeight="1">
      <c r="A309" s="56" t="s">
        <v>478</v>
      </c>
      <c r="B309" s="37" t="s">
        <v>587</v>
      </c>
      <c r="C309" s="56" t="s">
        <v>120</v>
      </c>
      <c r="D309" s="56" t="s">
        <v>588</v>
      </c>
      <c r="E309" s="80" t="s">
        <v>93</v>
      </c>
      <c r="F309" s="80"/>
      <c r="G309" s="38" t="s">
        <v>481</v>
      </c>
      <c r="H309" s="39">
        <v>0.61111110000000002</v>
      </c>
      <c r="I309" s="40">
        <v>15.34</v>
      </c>
      <c r="J309" s="40">
        <v>9.3699999999999992</v>
      </c>
    </row>
    <row r="310" spans="1:10" ht="24" customHeight="1">
      <c r="A310" s="56" t="s">
        <v>478</v>
      </c>
      <c r="B310" s="37" t="s">
        <v>579</v>
      </c>
      <c r="C310" s="56" t="s">
        <v>120</v>
      </c>
      <c r="D310" s="56" t="s">
        <v>580</v>
      </c>
      <c r="E310" s="80" t="s">
        <v>93</v>
      </c>
      <c r="F310" s="80"/>
      <c r="G310" s="38" t="s">
        <v>481</v>
      </c>
      <c r="H310" s="39">
        <v>0.61111110000000002</v>
      </c>
      <c r="I310" s="40">
        <v>20.39</v>
      </c>
      <c r="J310" s="40">
        <v>12.46</v>
      </c>
    </row>
    <row r="311" spans="1:10" ht="24" customHeight="1">
      <c r="A311" s="58" t="s">
        <v>484</v>
      </c>
      <c r="B311" s="41" t="s">
        <v>627</v>
      </c>
      <c r="C311" s="58" t="s">
        <v>120</v>
      </c>
      <c r="D311" s="58" t="s">
        <v>628</v>
      </c>
      <c r="E311" s="81" t="s">
        <v>487</v>
      </c>
      <c r="F311" s="81"/>
      <c r="G311" s="42" t="s">
        <v>493</v>
      </c>
      <c r="H311" s="43">
        <v>1.8849555</v>
      </c>
      <c r="I311" s="44">
        <v>0.19</v>
      </c>
      <c r="J311" s="44">
        <v>0.35</v>
      </c>
    </row>
    <row r="312" spans="1:10" ht="36" customHeight="1">
      <c r="A312" s="58" t="s">
        <v>484</v>
      </c>
      <c r="B312" s="41" t="s">
        <v>633</v>
      </c>
      <c r="C312" s="58" t="s">
        <v>120</v>
      </c>
      <c r="D312" s="58" t="s">
        <v>634</v>
      </c>
      <c r="E312" s="81" t="s">
        <v>487</v>
      </c>
      <c r="F312" s="81"/>
      <c r="G312" s="42" t="s">
        <v>593</v>
      </c>
      <c r="H312" s="43">
        <v>1</v>
      </c>
      <c r="I312" s="44">
        <v>51.82</v>
      </c>
      <c r="J312" s="44">
        <v>51.82</v>
      </c>
    </row>
    <row r="313" spans="1:10">
      <c r="A313" s="57"/>
      <c r="B313" s="57"/>
      <c r="C313" s="57"/>
      <c r="D313" s="57"/>
      <c r="E313" s="57" t="s">
        <v>494</v>
      </c>
      <c r="F313" s="45">
        <v>17.809999999999999</v>
      </c>
      <c r="G313" s="57" t="s">
        <v>495</v>
      </c>
      <c r="H313" s="45">
        <v>0</v>
      </c>
      <c r="I313" s="57" t="s">
        <v>496</v>
      </c>
      <c r="J313" s="45">
        <v>17.809999999999999</v>
      </c>
    </row>
    <row r="314" spans="1:10">
      <c r="A314" s="57"/>
      <c r="B314" s="57"/>
      <c r="C314" s="57"/>
      <c r="D314" s="57"/>
      <c r="E314" s="57" t="s">
        <v>497</v>
      </c>
      <c r="F314" s="45">
        <v>17.53</v>
      </c>
      <c r="G314" s="57"/>
      <c r="H314" s="82" t="s">
        <v>498</v>
      </c>
      <c r="I314" s="82"/>
      <c r="J314" s="45">
        <v>91.53</v>
      </c>
    </row>
    <row r="315" spans="1:10" ht="30" customHeight="1" thickBot="1">
      <c r="A315" s="50"/>
      <c r="B315" s="50"/>
      <c r="C315" s="50"/>
      <c r="D315" s="50"/>
      <c r="E315" s="50"/>
      <c r="F315" s="50"/>
      <c r="G315" s="50" t="s">
        <v>499</v>
      </c>
      <c r="H315" s="46">
        <v>4</v>
      </c>
      <c r="I315" s="50" t="s">
        <v>500</v>
      </c>
      <c r="J315" s="52">
        <v>366.12</v>
      </c>
    </row>
    <row r="316" spans="1:10" ht="1.1499999999999999" customHeight="1" thickTop="1">
      <c r="A316" s="47"/>
      <c r="B316" s="47"/>
      <c r="C316" s="47"/>
      <c r="D316" s="47"/>
      <c r="E316" s="47"/>
      <c r="F316" s="47"/>
      <c r="G316" s="47"/>
      <c r="H316" s="47"/>
      <c r="I316" s="47"/>
      <c r="J316" s="47"/>
    </row>
    <row r="317" spans="1:10" ht="18" customHeight="1">
      <c r="A317" s="60" t="s">
        <v>223</v>
      </c>
      <c r="B317" s="62" t="s">
        <v>107</v>
      </c>
      <c r="C317" s="60" t="s">
        <v>108</v>
      </c>
      <c r="D317" s="60" t="s">
        <v>109</v>
      </c>
      <c r="E317" s="78" t="s">
        <v>476</v>
      </c>
      <c r="F317" s="78"/>
      <c r="G317" s="63" t="s">
        <v>110</v>
      </c>
      <c r="H317" s="62" t="s">
        <v>111</v>
      </c>
      <c r="I317" s="62" t="s">
        <v>112</v>
      </c>
      <c r="J317" s="62" t="s">
        <v>114</v>
      </c>
    </row>
    <row r="318" spans="1:10" ht="36" customHeight="1">
      <c r="A318" s="61" t="s">
        <v>477</v>
      </c>
      <c r="B318" s="30" t="s">
        <v>224</v>
      </c>
      <c r="C318" s="61" t="s">
        <v>120</v>
      </c>
      <c r="D318" s="61" t="s">
        <v>225</v>
      </c>
      <c r="E318" s="79" t="s">
        <v>93</v>
      </c>
      <c r="F318" s="79"/>
      <c r="G318" s="31" t="s">
        <v>18</v>
      </c>
      <c r="H318" s="36">
        <v>1</v>
      </c>
      <c r="I318" s="32">
        <v>225.41</v>
      </c>
      <c r="J318" s="32">
        <v>225.41</v>
      </c>
    </row>
    <row r="319" spans="1:10" ht="24" customHeight="1">
      <c r="A319" s="56" t="s">
        <v>478</v>
      </c>
      <c r="B319" s="37" t="s">
        <v>587</v>
      </c>
      <c r="C319" s="56" t="s">
        <v>120</v>
      </c>
      <c r="D319" s="56" t="s">
        <v>588</v>
      </c>
      <c r="E319" s="80" t="s">
        <v>93</v>
      </c>
      <c r="F319" s="80"/>
      <c r="G319" s="38" t="s">
        <v>481</v>
      </c>
      <c r="H319" s="39">
        <v>0.73333329999999997</v>
      </c>
      <c r="I319" s="40">
        <v>15.34</v>
      </c>
      <c r="J319" s="40">
        <v>11.24</v>
      </c>
    </row>
    <row r="320" spans="1:10" ht="24" customHeight="1">
      <c r="A320" s="56" t="s">
        <v>478</v>
      </c>
      <c r="B320" s="37" t="s">
        <v>579</v>
      </c>
      <c r="C320" s="56" t="s">
        <v>120</v>
      </c>
      <c r="D320" s="56" t="s">
        <v>580</v>
      </c>
      <c r="E320" s="80" t="s">
        <v>93</v>
      </c>
      <c r="F320" s="80"/>
      <c r="G320" s="38" t="s">
        <v>481</v>
      </c>
      <c r="H320" s="39">
        <v>0.73333329999999997</v>
      </c>
      <c r="I320" s="40">
        <v>20.39</v>
      </c>
      <c r="J320" s="40">
        <v>14.95</v>
      </c>
    </row>
    <row r="321" spans="1:10" ht="24" customHeight="1">
      <c r="A321" s="58" t="s">
        <v>484</v>
      </c>
      <c r="B321" s="41" t="s">
        <v>627</v>
      </c>
      <c r="C321" s="58" t="s">
        <v>120</v>
      </c>
      <c r="D321" s="58" t="s">
        <v>628</v>
      </c>
      <c r="E321" s="81" t="s">
        <v>487</v>
      </c>
      <c r="F321" s="81"/>
      <c r="G321" s="42" t="s">
        <v>493</v>
      </c>
      <c r="H321" s="43">
        <v>2.6703537000000002</v>
      </c>
      <c r="I321" s="44">
        <v>0.19</v>
      </c>
      <c r="J321" s="44">
        <v>0.5</v>
      </c>
    </row>
    <row r="322" spans="1:10" ht="36" customHeight="1">
      <c r="A322" s="58" t="s">
        <v>484</v>
      </c>
      <c r="B322" s="41" t="s">
        <v>635</v>
      </c>
      <c r="C322" s="58" t="s">
        <v>120</v>
      </c>
      <c r="D322" s="58" t="s">
        <v>636</v>
      </c>
      <c r="E322" s="81" t="s">
        <v>487</v>
      </c>
      <c r="F322" s="81"/>
      <c r="G322" s="42" t="s">
        <v>593</v>
      </c>
      <c r="H322" s="43">
        <v>1</v>
      </c>
      <c r="I322" s="44">
        <v>198.72</v>
      </c>
      <c r="J322" s="44">
        <v>198.72</v>
      </c>
    </row>
    <row r="323" spans="1:10">
      <c r="A323" s="57"/>
      <c r="B323" s="57"/>
      <c r="C323" s="57"/>
      <c r="D323" s="57"/>
      <c r="E323" s="57" t="s">
        <v>494</v>
      </c>
      <c r="F323" s="45">
        <v>21.369999999999997</v>
      </c>
      <c r="G323" s="57" t="s">
        <v>495</v>
      </c>
      <c r="H323" s="45">
        <v>0</v>
      </c>
      <c r="I323" s="57" t="s">
        <v>496</v>
      </c>
      <c r="J323" s="45">
        <v>21.369999999999997</v>
      </c>
    </row>
    <row r="324" spans="1:10">
      <c r="A324" s="57"/>
      <c r="B324" s="57"/>
      <c r="C324" s="57"/>
      <c r="D324" s="57"/>
      <c r="E324" s="57" t="s">
        <v>497</v>
      </c>
      <c r="F324" s="45">
        <v>53.39</v>
      </c>
      <c r="G324" s="57"/>
      <c r="H324" s="82" t="s">
        <v>498</v>
      </c>
      <c r="I324" s="82"/>
      <c r="J324" s="45">
        <v>278.8</v>
      </c>
    </row>
    <row r="325" spans="1:10" ht="30" customHeight="1" thickBot="1">
      <c r="A325" s="50"/>
      <c r="B325" s="50"/>
      <c r="C325" s="50"/>
      <c r="D325" s="50"/>
      <c r="E325" s="50"/>
      <c r="F325" s="50"/>
      <c r="G325" s="50" t="s">
        <v>499</v>
      </c>
      <c r="H325" s="46">
        <v>4</v>
      </c>
      <c r="I325" s="50" t="s">
        <v>500</v>
      </c>
      <c r="J325" s="52">
        <v>1115.2</v>
      </c>
    </row>
    <row r="326" spans="1:10" ht="1.1499999999999999" customHeight="1" thickTop="1">
      <c r="A326" s="47"/>
      <c r="B326" s="47"/>
      <c r="C326" s="47"/>
      <c r="D326" s="47"/>
      <c r="E326" s="47"/>
      <c r="F326" s="47"/>
      <c r="G326" s="47"/>
      <c r="H326" s="47"/>
      <c r="I326" s="47"/>
      <c r="J326" s="47"/>
    </row>
    <row r="327" spans="1:10" ht="18" customHeight="1">
      <c r="A327" s="60" t="s">
        <v>226</v>
      </c>
      <c r="B327" s="62" t="s">
        <v>107</v>
      </c>
      <c r="C327" s="60" t="s">
        <v>108</v>
      </c>
      <c r="D327" s="60" t="s">
        <v>109</v>
      </c>
      <c r="E327" s="78" t="s">
        <v>476</v>
      </c>
      <c r="F327" s="78"/>
      <c r="G327" s="63" t="s">
        <v>110</v>
      </c>
      <c r="H327" s="62" t="s">
        <v>111</v>
      </c>
      <c r="I327" s="62" t="s">
        <v>112</v>
      </c>
      <c r="J327" s="62" t="s">
        <v>114</v>
      </c>
    </row>
    <row r="328" spans="1:10" ht="36" customHeight="1">
      <c r="A328" s="61" t="s">
        <v>477</v>
      </c>
      <c r="B328" s="30" t="s">
        <v>227</v>
      </c>
      <c r="C328" s="61" t="s">
        <v>120</v>
      </c>
      <c r="D328" s="61" t="s">
        <v>228</v>
      </c>
      <c r="E328" s="79" t="s">
        <v>93</v>
      </c>
      <c r="F328" s="79"/>
      <c r="G328" s="31" t="s">
        <v>18</v>
      </c>
      <c r="H328" s="36">
        <v>1</v>
      </c>
      <c r="I328" s="32">
        <v>365.49</v>
      </c>
      <c r="J328" s="32">
        <v>365.49</v>
      </c>
    </row>
    <row r="329" spans="1:10" ht="24" customHeight="1">
      <c r="A329" s="56" t="s">
        <v>478</v>
      </c>
      <c r="B329" s="37" t="s">
        <v>587</v>
      </c>
      <c r="C329" s="56" t="s">
        <v>120</v>
      </c>
      <c r="D329" s="56" t="s">
        <v>588</v>
      </c>
      <c r="E329" s="80" t="s">
        <v>93</v>
      </c>
      <c r="F329" s="80"/>
      <c r="G329" s="38" t="s">
        <v>481</v>
      </c>
      <c r="H329" s="39">
        <v>0.73333329999999997</v>
      </c>
      <c r="I329" s="40">
        <v>15.34</v>
      </c>
      <c r="J329" s="40">
        <v>11.24</v>
      </c>
    </row>
    <row r="330" spans="1:10" ht="24" customHeight="1">
      <c r="A330" s="56" t="s">
        <v>478</v>
      </c>
      <c r="B330" s="37" t="s">
        <v>579</v>
      </c>
      <c r="C330" s="56" t="s">
        <v>120</v>
      </c>
      <c r="D330" s="56" t="s">
        <v>580</v>
      </c>
      <c r="E330" s="80" t="s">
        <v>93</v>
      </c>
      <c r="F330" s="80"/>
      <c r="G330" s="38" t="s">
        <v>481</v>
      </c>
      <c r="H330" s="39">
        <v>0.73333329999999997</v>
      </c>
      <c r="I330" s="40">
        <v>20.39</v>
      </c>
      <c r="J330" s="40">
        <v>14.95</v>
      </c>
    </row>
    <row r="331" spans="1:10" ht="24" customHeight="1">
      <c r="A331" s="58" t="s">
        <v>484</v>
      </c>
      <c r="B331" s="41" t="s">
        <v>627</v>
      </c>
      <c r="C331" s="58" t="s">
        <v>120</v>
      </c>
      <c r="D331" s="58" t="s">
        <v>628</v>
      </c>
      <c r="E331" s="81" t="s">
        <v>487</v>
      </c>
      <c r="F331" s="81"/>
      <c r="G331" s="42" t="s">
        <v>493</v>
      </c>
      <c r="H331" s="43">
        <v>3.4557519000000001</v>
      </c>
      <c r="I331" s="44">
        <v>0.19</v>
      </c>
      <c r="J331" s="44">
        <v>0.65</v>
      </c>
    </row>
    <row r="332" spans="1:10" ht="36" customHeight="1">
      <c r="A332" s="58" t="s">
        <v>484</v>
      </c>
      <c r="B332" s="41" t="s">
        <v>637</v>
      </c>
      <c r="C332" s="58" t="s">
        <v>120</v>
      </c>
      <c r="D332" s="58" t="s">
        <v>638</v>
      </c>
      <c r="E332" s="81" t="s">
        <v>487</v>
      </c>
      <c r="F332" s="81"/>
      <c r="G332" s="42" t="s">
        <v>593</v>
      </c>
      <c r="H332" s="43">
        <v>1</v>
      </c>
      <c r="I332" s="44">
        <v>338.65</v>
      </c>
      <c r="J332" s="44">
        <v>338.65</v>
      </c>
    </row>
    <row r="333" spans="1:10">
      <c r="A333" s="57"/>
      <c r="B333" s="57"/>
      <c r="C333" s="57"/>
      <c r="D333" s="57"/>
      <c r="E333" s="57" t="s">
        <v>494</v>
      </c>
      <c r="F333" s="45">
        <v>21.369999999999997</v>
      </c>
      <c r="G333" s="57" t="s">
        <v>495</v>
      </c>
      <c r="H333" s="45">
        <v>0</v>
      </c>
      <c r="I333" s="57" t="s">
        <v>496</v>
      </c>
      <c r="J333" s="45">
        <v>21.369999999999997</v>
      </c>
    </row>
    <row r="334" spans="1:10">
      <c r="A334" s="57"/>
      <c r="B334" s="57"/>
      <c r="C334" s="57"/>
      <c r="D334" s="57"/>
      <c r="E334" s="57" t="s">
        <v>497</v>
      </c>
      <c r="F334" s="45">
        <v>86.58</v>
      </c>
      <c r="G334" s="57"/>
      <c r="H334" s="82" t="s">
        <v>498</v>
      </c>
      <c r="I334" s="82"/>
      <c r="J334" s="45">
        <v>452.07</v>
      </c>
    </row>
    <row r="335" spans="1:10" ht="30" customHeight="1" thickBot="1">
      <c r="A335" s="50"/>
      <c r="B335" s="50"/>
      <c r="C335" s="50"/>
      <c r="D335" s="50"/>
      <c r="E335" s="50"/>
      <c r="F335" s="50"/>
      <c r="G335" s="50" t="s">
        <v>499</v>
      </c>
      <c r="H335" s="46">
        <v>5</v>
      </c>
      <c r="I335" s="50" t="s">
        <v>500</v>
      </c>
      <c r="J335" s="52">
        <v>2260.35</v>
      </c>
    </row>
    <row r="336" spans="1:10" ht="1.1499999999999999" customHeight="1" thickTop="1">
      <c r="A336" s="47"/>
      <c r="B336" s="47"/>
      <c r="C336" s="47"/>
      <c r="D336" s="47"/>
      <c r="E336" s="47"/>
      <c r="F336" s="47"/>
      <c r="G336" s="47"/>
      <c r="H336" s="47"/>
      <c r="I336" s="47"/>
      <c r="J336" s="47"/>
    </row>
    <row r="337" spans="1:10" ht="18" customHeight="1">
      <c r="A337" s="60" t="s">
        <v>229</v>
      </c>
      <c r="B337" s="62" t="s">
        <v>107</v>
      </c>
      <c r="C337" s="60" t="s">
        <v>108</v>
      </c>
      <c r="D337" s="60" t="s">
        <v>109</v>
      </c>
      <c r="E337" s="78" t="s">
        <v>476</v>
      </c>
      <c r="F337" s="78"/>
      <c r="G337" s="63" t="s">
        <v>110</v>
      </c>
      <c r="H337" s="62" t="s">
        <v>111</v>
      </c>
      <c r="I337" s="62" t="s">
        <v>112</v>
      </c>
      <c r="J337" s="62" t="s">
        <v>114</v>
      </c>
    </row>
    <row r="338" spans="1:10" ht="48" customHeight="1">
      <c r="A338" s="61" t="s">
        <v>477</v>
      </c>
      <c r="B338" s="30" t="s">
        <v>230</v>
      </c>
      <c r="C338" s="61" t="s">
        <v>120</v>
      </c>
      <c r="D338" s="61" t="s">
        <v>231</v>
      </c>
      <c r="E338" s="79" t="s">
        <v>93</v>
      </c>
      <c r="F338" s="79"/>
      <c r="G338" s="31" t="s">
        <v>18</v>
      </c>
      <c r="H338" s="36">
        <v>1</v>
      </c>
      <c r="I338" s="32">
        <v>53.51</v>
      </c>
      <c r="J338" s="32">
        <v>53.51</v>
      </c>
    </row>
    <row r="339" spans="1:10" ht="24" customHeight="1">
      <c r="A339" s="56" t="s">
        <v>478</v>
      </c>
      <c r="B339" s="37" t="s">
        <v>587</v>
      </c>
      <c r="C339" s="56" t="s">
        <v>120</v>
      </c>
      <c r="D339" s="56" t="s">
        <v>588</v>
      </c>
      <c r="E339" s="80" t="s">
        <v>93</v>
      </c>
      <c r="F339" s="80"/>
      <c r="G339" s="38" t="s">
        <v>481</v>
      </c>
      <c r="H339" s="39">
        <v>0.4583333</v>
      </c>
      <c r="I339" s="40">
        <v>15.34</v>
      </c>
      <c r="J339" s="40">
        <v>7.03</v>
      </c>
    </row>
    <row r="340" spans="1:10" ht="24" customHeight="1">
      <c r="A340" s="56" t="s">
        <v>478</v>
      </c>
      <c r="B340" s="37" t="s">
        <v>579</v>
      </c>
      <c r="C340" s="56" t="s">
        <v>120</v>
      </c>
      <c r="D340" s="56" t="s">
        <v>580</v>
      </c>
      <c r="E340" s="80" t="s">
        <v>93</v>
      </c>
      <c r="F340" s="80"/>
      <c r="G340" s="38" t="s">
        <v>481</v>
      </c>
      <c r="H340" s="39">
        <v>0.4583333</v>
      </c>
      <c r="I340" s="40">
        <v>20.39</v>
      </c>
      <c r="J340" s="40">
        <v>9.34</v>
      </c>
    </row>
    <row r="341" spans="1:10" ht="24" customHeight="1">
      <c r="A341" s="58" t="s">
        <v>484</v>
      </c>
      <c r="B341" s="41" t="s">
        <v>627</v>
      </c>
      <c r="C341" s="58" t="s">
        <v>120</v>
      </c>
      <c r="D341" s="58" t="s">
        <v>628</v>
      </c>
      <c r="E341" s="81" t="s">
        <v>487</v>
      </c>
      <c r="F341" s="81"/>
      <c r="G341" s="42" t="s">
        <v>493</v>
      </c>
      <c r="H341" s="43">
        <v>0.78539809999999999</v>
      </c>
      <c r="I341" s="44">
        <v>0.19</v>
      </c>
      <c r="J341" s="44">
        <v>0.14000000000000001</v>
      </c>
    </row>
    <row r="342" spans="1:10" ht="36" customHeight="1">
      <c r="A342" s="58" t="s">
        <v>484</v>
      </c>
      <c r="B342" s="41" t="s">
        <v>639</v>
      </c>
      <c r="C342" s="58" t="s">
        <v>120</v>
      </c>
      <c r="D342" s="58" t="s">
        <v>640</v>
      </c>
      <c r="E342" s="81" t="s">
        <v>487</v>
      </c>
      <c r="F342" s="81"/>
      <c r="G342" s="42" t="s">
        <v>593</v>
      </c>
      <c r="H342" s="43">
        <v>1</v>
      </c>
      <c r="I342" s="44">
        <v>37</v>
      </c>
      <c r="J342" s="44">
        <v>37</v>
      </c>
    </row>
    <row r="343" spans="1:10">
      <c r="A343" s="57"/>
      <c r="B343" s="57"/>
      <c r="C343" s="57"/>
      <c r="D343" s="57"/>
      <c r="E343" s="57" t="s">
        <v>494</v>
      </c>
      <c r="F343" s="45">
        <v>13.36</v>
      </c>
      <c r="G343" s="57" t="s">
        <v>495</v>
      </c>
      <c r="H343" s="45">
        <v>0</v>
      </c>
      <c r="I343" s="57" t="s">
        <v>496</v>
      </c>
      <c r="J343" s="45">
        <v>13.36</v>
      </c>
    </row>
    <row r="344" spans="1:10">
      <c r="A344" s="57"/>
      <c r="B344" s="57"/>
      <c r="C344" s="57"/>
      <c r="D344" s="57"/>
      <c r="E344" s="57" t="s">
        <v>497</v>
      </c>
      <c r="F344" s="45">
        <v>12.67</v>
      </c>
      <c r="G344" s="57"/>
      <c r="H344" s="82" t="s">
        <v>498</v>
      </c>
      <c r="I344" s="82"/>
      <c r="J344" s="45">
        <v>66.180000000000007</v>
      </c>
    </row>
    <row r="345" spans="1:10" ht="30" customHeight="1" thickBot="1">
      <c r="A345" s="50"/>
      <c r="B345" s="50"/>
      <c r="C345" s="50"/>
      <c r="D345" s="50"/>
      <c r="E345" s="50"/>
      <c r="F345" s="50"/>
      <c r="G345" s="50" t="s">
        <v>499</v>
      </c>
      <c r="H345" s="46">
        <v>2</v>
      </c>
      <c r="I345" s="50" t="s">
        <v>500</v>
      </c>
      <c r="J345" s="52">
        <v>132.36000000000001</v>
      </c>
    </row>
    <row r="346" spans="1:10" ht="1.1499999999999999" customHeight="1" thickTop="1">
      <c r="A346" s="47"/>
      <c r="B346" s="47"/>
      <c r="C346" s="47"/>
      <c r="D346" s="47"/>
      <c r="E346" s="47"/>
      <c r="F346" s="47"/>
      <c r="G346" s="47"/>
      <c r="H346" s="47"/>
      <c r="I346" s="47"/>
      <c r="J346" s="47"/>
    </row>
    <row r="347" spans="1:10" ht="18" customHeight="1">
      <c r="A347" s="60" t="s">
        <v>232</v>
      </c>
      <c r="B347" s="62" t="s">
        <v>107</v>
      </c>
      <c r="C347" s="60" t="s">
        <v>108</v>
      </c>
      <c r="D347" s="60" t="s">
        <v>109</v>
      </c>
      <c r="E347" s="78" t="s">
        <v>476</v>
      </c>
      <c r="F347" s="78"/>
      <c r="G347" s="63" t="s">
        <v>110</v>
      </c>
      <c r="H347" s="62" t="s">
        <v>111</v>
      </c>
      <c r="I347" s="62" t="s">
        <v>112</v>
      </c>
      <c r="J347" s="62" t="s">
        <v>114</v>
      </c>
    </row>
    <row r="348" spans="1:10" ht="24" customHeight="1">
      <c r="A348" s="61" t="s">
        <v>477</v>
      </c>
      <c r="B348" s="30" t="s">
        <v>233</v>
      </c>
      <c r="C348" s="61" t="s">
        <v>120</v>
      </c>
      <c r="D348" s="61" t="s">
        <v>234</v>
      </c>
      <c r="E348" s="79" t="s">
        <v>93</v>
      </c>
      <c r="F348" s="79"/>
      <c r="G348" s="31" t="s">
        <v>122</v>
      </c>
      <c r="H348" s="36">
        <v>1</v>
      </c>
      <c r="I348" s="32">
        <v>525.33000000000004</v>
      </c>
      <c r="J348" s="32">
        <v>525.33000000000004</v>
      </c>
    </row>
    <row r="349" spans="1:10" ht="24" customHeight="1">
      <c r="A349" s="56" t="s">
        <v>478</v>
      </c>
      <c r="B349" s="37" t="s">
        <v>587</v>
      </c>
      <c r="C349" s="56" t="s">
        <v>120</v>
      </c>
      <c r="D349" s="56" t="s">
        <v>588</v>
      </c>
      <c r="E349" s="80" t="s">
        <v>93</v>
      </c>
      <c r="F349" s="80"/>
      <c r="G349" s="38" t="s">
        <v>481</v>
      </c>
      <c r="H349" s="39">
        <v>1.1499999999999999</v>
      </c>
      <c r="I349" s="40">
        <v>15.34</v>
      </c>
      <c r="J349" s="40">
        <v>17.64</v>
      </c>
    </row>
    <row r="350" spans="1:10" ht="24" customHeight="1">
      <c r="A350" s="56" t="s">
        <v>478</v>
      </c>
      <c r="B350" s="37" t="s">
        <v>579</v>
      </c>
      <c r="C350" s="56" t="s">
        <v>120</v>
      </c>
      <c r="D350" s="56" t="s">
        <v>580</v>
      </c>
      <c r="E350" s="80" t="s">
        <v>93</v>
      </c>
      <c r="F350" s="80"/>
      <c r="G350" s="38" t="s">
        <v>481</v>
      </c>
      <c r="H350" s="39">
        <v>1.1499999999999999</v>
      </c>
      <c r="I350" s="40">
        <v>20.39</v>
      </c>
      <c r="J350" s="40">
        <v>23.44</v>
      </c>
    </row>
    <row r="351" spans="1:10" ht="24" customHeight="1">
      <c r="A351" s="58" t="s">
        <v>484</v>
      </c>
      <c r="B351" s="41" t="s">
        <v>627</v>
      </c>
      <c r="C351" s="58" t="s">
        <v>120</v>
      </c>
      <c r="D351" s="58" t="s">
        <v>628</v>
      </c>
      <c r="E351" s="81" t="s">
        <v>487</v>
      </c>
      <c r="F351" s="81"/>
      <c r="G351" s="42" t="s">
        <v>493</v>
      </c>
      <c r="H351" s="43">
        <v>3.2</v>
      </c>
      <c r="I351" s="44">
        <v>0.19</v>
      </c>
      <c r="J351" s="44">
        <v>0.6</v>
      </c>
    </row>
    <row r="352" spans="1:10" ht="24" customHeight="1">
      <c r="A352" s="58" t="s">
        <v>484</v>
      </c>
      <c r="B352" s="41" t="s">
        <v>641</v>
      </c>
      <c r="C352" s="58" t="s">
        <v>120</v>
      </c>
      <c r="D352" s="58" t="s">
        <v>642</v>
      </c>
      <c r="E352" s="81" t="s">
        <v>487</v>
      </c>
      <c r="F352" s="81"/>
      <c r="G352" s="42" t="s">
        <v>122</v>
      </c>
      <c r="H352" s="43">
        <v>1</v>
      </c>
      <c r="I352" s="44">
        <v>483.65</v>
      </c>
      <c r="J352" s="44">
        <v>483.65</v>
      </c>
    </row>
    <row r="353" spans="1:10">
      <c r="A353" s="57"/>
      <c r="B353" s="57"/>
      <c r="C353" s="57"/>
      <c r="D353" s="57"/>
      <c r="E353" s="57" t="s">
        <v>494</v>
      </c>
      <c r="F353" s="45">
        <v>33.53</v>
      </c>
      <c r="G353" s="57" t="s">
        <v>495</v>
      </c>
      <c r="H353" s="45">
        <v>0</v>
      </c>
      <c r="I353" s="57" t="s">
        <v>496</v>
      </c>
      <c r="J353" s="45">
        <v>33.53</v>
      </c>
    </row>
    <row r="354" spans="1:10">
      <c r="A354" s="57"/>
      <c r="B354" s="57"/>
      <c r="C354" s="57"/>
      <c r="D354" s="57"/>
      <c r="E354" s="57" t="s">
        <v>497</v>
      </c>
      <c r="F354" s="45">
        <v>124.45</v>
      </c>
      <c r="G354" s="57"/>
      <c r="H354" s="82" t="s">
        <v>498</v>
      </c>
      <c r="I354" s="82"/>
      <c r="J354" s="45">
        <v>649.78</v>
      </c>
    </row>
    <row r="355" spans="1:10" ht="30" customHeight="1" thickBot="1">
      <c r="A355" s="50"/>
      <c r="B355" s="50"/>
      <c r="C355" s="50"/>
      <c r="D355" s="50"/>
      <c r="E355" s="50"/>
      <c r="F355" s="50"/>
      <c r="G355" s="50" t="s">
        <v>499</v>
      </c>
      <c r="H355" s="46">
        <v>2</v>
      </c>
      <c r="I355" s="50" t="s">
        <v>500</v>
      </c>
      <c r="J355" s="52">
        <v>1299.56</v>
      </c>
    </row>
    <row r="356" spans="1:10" ht="1.1499999999999999" customHeight="1" thickTop="1">
      <c r="A356" s="47"/>
      <c r="B356" s="47"/>
      <c r="C356" s="47"/>
      <c r="D356" s="47"/>
      <c r="E356" s="47"/>
      <c r="F356" s="47"/>
      <c r="G356" s="47"/>
      <c r="H356" s="47"/>
      <c r="I356" s="47"/>
      <c r="J356" s="47"/>
    </row>
    <row r="357" spans="1:10" ht="18" customHeight="1">
      <c r="A357" s="60" t="s">
        <v>235</v>
      </c>
      <c r="B357" s="62" t="s">
        <v>107</v>
      </c>
      <c r="C357" s="60" t="s">
        <v>108</v>
      </c>
      <c r="D357" s="60" t="s">
        <v>109</v>
      </c>
      <c r="E357" s="78" t="s">
        <v>476</v>
      </c>
      <c r="F357" s="78"/>
      <c r="G357" s="63" t="s">
        <v>110</v>
      </c>
      <c r="H357" s="62" t="s">
        <v>111</v>
      </c>
      <c r="I357" s="62" t="s">
        <v>112</v>
      </c>
      <c r="J357" s="62" t="s">
        <v>114</v>
      </c>
    </row>
    <row r="358" spans="1:10" ht="24" customHeight="1">
      <c r="A358" s="61" t="s">
        <v>477</v>
      </c>
      <c r="B358" s="30" t="s">
        <v>236</v>
      </c>
      <c r="C358" s="61" t="s">
        <v>120</v>
      </c>
      <c r="D358" s="61" t="s">
        <v>237</v>
      </c>
      <c r="E358" s="79" t="s">
        <v>93</v>
      </c>
      <c r="F358" s="79"/>
      <c r="G358" s="31" t="s">
        <v>122</v>
      </c>
      <c r="H358" s="36">
        <v>1</v>
      </c>
      <c r="I358" s="32">
        <v>391.78</v>
      </c>
      <c r="J358" s="32">
        <v>391.78</v>
      </c>
    </row>
    <row r="359" spans="1:10" ht="24" customHeight="1">
      <c r="A359" s="56" t="s">
        <v>478</v>
      </c>
      <c r="B359" s="37" t="s">
        <v>587</v>
      </c>
      <c r="C359" s="56" t="s">
        <v>120</v>
      </c>
      <c r="D359" s="56" t="s">
        <v>588</v>
      </c>
      <c r="E359" s="80" t="s">
        <v>93</v>
      </c>
      <c r="F359" s="80"/>
      <c r="G359" s="38" t="s">
        <v>481</v>
      </c>
      <c r="H359" s="39">
        <v>1.1499999999999999</v>
      </c>
      <c r="I359" s="40">
        <v>15.34</v>
      </c>
      <c r="J359" s="40">
        <v>17.64</v>
      </c>
    </row>
    <row r="360" spans="1:10" ht="24" customHeight="1">
      <c r="A360" s="56" t="s">
        <v>478</v>
      </c>
      <c r="B360" s="37" t="s">
        <v>579</v>
      </c>
      <c r="C360" s="56" t="s">
        <v>120</v>
      </c>
      <c r="D360" s="56" t="s">
        <v>580</v>
      </c>
      <c r="E360" s="80" t="s">
        <v>93</v>
      </c>
      <c r="F360" s="80"/>
      <c r="G360" s="38" t="s">
        <v>481</v>
      </c>
      <c r="H360" s="39">
        <v>1.1499999999999999</v>
      </c>
      <c r="I360" s="40">
        <v>20.39</v>
      </c>
      <c r="J360" s="40">
        <v>23.44</v>
      </c>
    </row>
    <row r="361" spans="1:10" ht="24" customHeight="1">
      <c r="A361" s="58" t="s">
        <v>484</v>
      </c>
      <c r="B361" s="41" t="s">
        <v>627</v>
      </c>
      <c r="C361" s="58" t="s">
        <v>120</v>
      </c>
      <c r="D361" s="58" t="s">
        <v>628</v>
      </c>
      <c r="E361" s="81" t="s">
        <v>487</v>
      </c>
      <c r="F361" s="81"/>
      <c r="G361" s="42" t="s">
        <v>493</v>
      </c>
      <c r="H361" s="43">
        <v>2.82</v>
      </c>
      <c r="I361" s="44">
        <v>0.19</v>
      </c>
      <c r="J361" s="44">
        <v>0.53</v>
      </c>
    </row>
    <row r="362" spans="1:10" ht="24" customHeight="1">
      <c r="A362" s="58" t="s">
        <v>484</v>
      </c>
      <c r="B362" s="41" t="s">
        <v>643</v>
      </c>
      <c r="C362" s="58" t="s">
        <v>120</v>
      </c>
      <c r="D362" s="58" t="s">
        <v>644</v>
      </c>
      <c r="E362" s="81" t="s">
        <v>487</v>
      </c>
      <c r="F362" s="81"/>
      <c r="G362" s="42" t="s">
        <v>122</v>
      </c>
      <c r="H362" s="43">
        <v>1</v>
      </c>
      <c r="I362" s="44">
        <v>350.17</v>
      </c>
      <c r="J362" s="44">
        <v>350.17</v>
      </c>
    </row>
    <row r="363" spans="1:10">
      <c r="A363" s="57"/>
      <c r="B363" s="57"/>
      <c r="C363" s="57"/>
      <c r="D363" s="57"/>
      <c r="E363" s="57" t="s">
        <v>494</v>
      </c>
      <c r="F363" s="45">
        <v>33.53</v>
      </c>
      <c r="G363" s="57" t="s">
        <v>495</v>
      </c>
      <c r="H363" s="45">
        <v>0</v>
      </c>
      <c r="I363" s="57" t="s">
        <v>496</v>
      </c>
      <c r="J363" s="45">
        <v>33.53</v>
      </c>
    </row>
    <row r="364" spans="1:10">
      <c r="A364" s="57"/>
      <c r="B364" s="57"/>
      <c r="C364" s="57"/>
      <c r="D364" s="57"/>
      <c r="E364" s="57" t="s">
        <v>497</v>
      </c>
      <c r="F364" s="45">
        <v>92.81</v>
      </c>
      <c r="G364" s="57"/>
      <c r="H364" s="82" t="s">
        <v>498</v>
      </c>
      <c r="I364" s="82"/>
      <c r="J364" s="45">
        <v>484.59</v>
      </c>
    </row>
    <row r="365" spans="1:10" ht="30" customHeight="1" thickBot="1">
      <c r="A365" s="50"/>
      <c r="B365" s="50"/>
      <c r="C365" s="50"/>
      <c r="D365" s="50"/>
      <c r="E365" s="50"/>
      <c r="F365" s="50"/>
      <c r="G365" s="50" t="s">
        <v>499</v>
      </c>
      <c r="H365" s="46">
        <v>1</v>
      </c>
      <c r="I365" s="50" t="s">
        <v>500</v>
      </c>
      <c r="J365" s="52">
        <v>484.59</v>
      </c>
    </row>
    <row r="366" spans="1:10" ht="1.1499999999999999" customHeight="1" thickTop="1">
      <c r="A366" s="47"/>
      <c r="B366" s="47"/>
      <c r="C366" s="47"/>
      <c r="D366" s="47"/>
      <c r="E366" s="47"/>
      <c r="F366" s="47"/>
      <c r="G366" s="47"/>
      <c r="H366" s="47"/>
      <c r="I366" s="47"/>
      <c r="J366" s="47"/>
    </row>
    <row r="367" spans="1:10" ht="18" customHeight="1">
      <c r="A367" s="60" t="s">
        <v>238</v>
      </c>
      <c r="B367" s="62" t="s">
        <v>107</v>
      </c>
      <c r="C367" s="60" t="s">
        <v>108</v>
      </c>
      <c r="D367" s="60" t="s">
        <v>109</v>
      </c>
      <c r="E367" s="78" t="s">
        <v>476</v>
      </c>
      <c r="F367" s="78"/>
      <c r="G367" s="63" t="s">
        <v>110</v>
      </c>
      <c r="H367" s="62" t="s">
        <v>111</v>
      </c>
      <c r="I367" s="62" t="s">
        <v>112</v>
      </c>
      <c r="J367" s="62" t="s">
        <v>114</v>
      </c>
    </row>
    <row r="368" spans="1:10" ht="24" customHeight="1">
      <c r="A368" s="61" t="s">
        <v>477</v>
      </c>
      <c r="B368" s="30" t="s">
        <v>239</v>
      </c>
      <c r="C368" s="61" t="s">
        <v>179</v>
      </c>
      <c r="D368" s="61" t="s">
        <v>240</v>
      </c>
      <c r="E368" s="79">
        <v>52</v>
      </c>
      <c r="F368" s="79"/>
      <c r="G368" s="31" t="s">
        <v>18</v>
      </c>
      <c r="H368" s="36">
        <v>1</v>
      </c>
      <c r="I368" s="32">
        <v>3813.05</v>
      </c>
      <c r="J368" s="32">
        <v>3813.05</v>
      </c>
    </row>
    <row r="369" spans="1:10" ht="24" customHeight="1">
      <c r="A369" s="56" t="s">
        <v>478</v>
      </c>
      <c r="B369" s="37" t="s">
        <v>571</v>
      </c>
      <c r="C369" s="56" t="s">
        <v>132</v>
      </c>
      <c r="D369" s="56" t="s">
        <v>572</v>
      </c>
      <c r="E369" s="80" t="s">
        <v>553</v>
      </c>
      <c r="F369" s="80"/>
      <c r="G369" s="38" t="s">
        <v>510</v>
      </c>
      <c r="H369" s="39">
        <v>0.52700000000000002</v>
      </c>
      <c r="I369" s="40">
        <v>15.73</v>
      </c>
      <c r="J369" s="40">
        <v>8.2799999999999994</v>
      </c>
    </row>
    <row r="370" spans="1:10" ht="24" customHeight="1">
      <c r="A370" s="56" t="s">
        <v>478</v>
      </c>
      <c r="B370" s="37" t="s">
        <v>559</v>
      </c>
      <c r="C370" s="56" t="s">
        <v>132</v>
      </c>
      <c r="D370" s="56" t="s">
        <v>560</v>
      </c>
      <c r="E370" s="80" t="s">
        <v>553</v>
      </c>
      <c r="F370" s="80"/>
      <c r="G370" s="38" t="s">
        <v>510</v>
      </c>
      <c r="H370" s="39">
        <v>0.52700000000000002</v>
      </c>
      <c r="I370" s="40">
        <v>20.77</v>
      </c>
      <c r="J370" s="40">
        <v>10.94</v>
      </c>
    </row>
    <row r="371" spans="1:10" ht="24" customHeight="1">
      <c r="A371" s="56" t="s">
        <v>478</v>
      </c>
      <c r="B371" s="37" t="s">
        <v>645</v>
      </c>
      <c r="C371" s="56" t="s">
        <v>175</v>
      </c>
      <c r="D371" s="56" t="s">
        <v>646</v>
      </c>
      <c r="E371" s="80">
        <v>55</v>
      </c>
      <c r="F371" s="80"/>
      <c r="G371" s="38" t="s">
        <v>18</v>
      </c>
      <c r="H371" s="39">
        <v>1</v>
      </c>
      <c r="I371" s="40">
        <v>323.3</v>
      </c>
      <c r="J371" s="40">
        <v>323.3</v>
      </c>
    </row>
    <row r="372" spans="1:10" ht="24" customHeight="1">
      <c r="A372" s="58" t="s">
        <v>484</v>
      </c>
      <c r="B372" s="41" t="s">
        <v>647</v>
      </c>
      <c r="C372" s="58" t="s">
        <v>175</v>
      </c>
      <c r="D372" s="58" t="s">
        <v>648</v>
      </c>
      <c r="E372" s="81" t="s">
        <v>487</v>
      </c>
      <c r="F372" s="81"/>
      <c r="G372" s="42" t="s">
        <v>154</v>
      </c>
      <c r="H372" s="43">
        <v>3.83</v>
      </c>
      <c r="I372" s="44">
        <v>0.14000000000000001</v>
      </c>
      <c r="J372" s="44">
        <v>0.53</v>
      </c>
    </row>
    <row r="373" spans="1:10" ht="24" customHeight="1">
      <c r="A373" s="58" t="s">
        <v>484</v>
      </c>
      <c r="B373" s="41" t="s">
        <v>649</v>
      </c>
      <c r="C373" s="58" t="s">
        <v>179</v>
      </c>
      <c r="D373" s="58" t="s">
        <v>1</v>
      </c>
      <c r="E373" s="81" t="s">
        <v>505</v>
      </c>
      <c r="F373" s="81"/>
      <c r="G373" s="42" t="s">
        <v>18</v>
      </c>
      <c r="H373" s="43">
        <v>1</v>
      </c>
      <c r="I373" s="44">
        <v>3470</v>
      </c>
      <c r="J373" s="44">
        <v>3470</v>
      </c>
    </row>
    <row r="374" spans="1:10">
      <c r="A374" s="57"/>
      <c r="B374" s="57"/>
      <c r="C374" s="57"/>
      <c r="D374" s="57"/>
      <c r="E374" s="57" t="s">
        <v>494</v>
      </c>
      <c r="F374" s="45">
        <v>75.760000000000005</v>
      </c>
      <c r="G374" s="57" t="s">
        <v>495</v>
      </c>
      <c r="H374" s="45">
        <v>0</v>
      </c>
      <c r="I374" s="57" t="s">
        <v>496</v>
      </c>
      <c r="J374" s="45">
        <v>75.760000000000005</v>
      </c>
    </row>
    <row r="375" spans="1:10">
      <c r="A375" s="57"/>
      <c r="B375" s="57"/>
      <c r="C375" s="57"/>
      <c r="D375" s="57"/>
      <c r="E375" s="57" t="s">
        <v>497</v>
      </c>
      <c r="F375" s="45">
        <v>903.31</v>
      </c>
      <c r="G375" s="57"/>
      <c r="H375" s="82" t="s">
        <v>498</v>
      </c>
      <c r="I375" s="82"/>
      <c r="J375" s="45">
        <v>4716.3599999999997</v>
      </c>
    </row>
    <row r="376" spans="1:10" ht="30" customHeight="1" thickBot="1">
      <c r="A376" s="50"/>
      <c r="B376" s="50"/>
      <c r="C376" s="50"/>
      <c r="D376" s="50"/>
      <c r="E376" s="50"/>
      <c r="F376" s="50"/>
      <c r="G376" s="50" t="s">
        <v>499</v>
      </c>
      <c r="H376" s="46">
        <v>1</v>
      </c>
      <c r="I376" s="50" t="s">
        <v>500</v>
      </c>
      <c r="J376" s="52">
        <v>4716.3599999999997</v>
      </c>
    </row>
    <row r="377" spans="1:10" ht="1.1499999999999999" customHeight="1" thickTop="1">
      <c r="A377" s="47"/>
      <c r="B377" s="47"/>
      <c r="C377" s="47"/>
      <c r="D377" s="47"/>
      <c r="E377" s="47"/>
      <c r="F377" s="47"/>
      <c r="G377" s="47"/>
      <c r="H377" s="47"/>
      <c r="I377" s="47"/>
      <c r="J377" s="47"/>
    </row>
    <row r="378" spans="1:10" ht="18" customHeight="1">
      <c r="A378" s="60" t="s">
        <v>241</v>
      </c>
      <c r="B378" s="62" t="s">
        <v>107</v>
      </c>
      <c r="C378" s="60" t="s">
        <v>108</v>
      </c>
      <c r="D378" s="60" t="s">
        <v>109</v>
      </c>
      <c r="E378" s="78" t="s">
        <v>476</v>
      </c>
      <c r="F378" s="78"/>
      <c r="G378" s="63" t="s">
        <v>110</v>
      </c>
      <c r="H378" s="62" t="s">
        <v>111</v>
      </c>
      <c r="I378" s="62" t="s">
        <v>112</v>
      </c>
      <c r="J378" s="62" t="s">
        <v>114</v>
      </c>
    </row>
    <row r="379" spans="1:10" ht="24" customHeight="1">
      <c r="A379" s="61" t="s">
        <v>477</v>
      </c>
      <c r="B379" s="30" t="s">
        <v>242</v>
      </c>
      <c r="C379" s="61" t="s">
        <v>179</v>
      </c>
      <c r="D379" s="61" t="s">
        <v>243</v>
      </c>
      <c r="E379" s="79" t="s">
        <v>611</v>
      </c>
      <c r="F379" s="79"/>
      <c r="G379" s="31" t="s">
        <v>18</v>
      </c>
      <c r="H379" s="36">
        <v>1</v>
      </c>
      <c r="I379" s="32">
        <v>1084.5999999999999</v>
      </c>
      <c r="J379" s="32">
        <v>1084.5999999999999</v>
      </c>
    </row>
    <row r="380" spans="1:10" ht="24" customHeight="1">
      <c r="A380" s="56" t="s">
        <v>478</v>
      </c>
      <c r="B380" s="37" t="s">
        <v>612</v>
      </c>
      <c r="C380" s="56" t="s">
        <v>132</v>
      </c>
      <c r="D380" s="56" t="s">
        <v>613</v>
      </c>
      <c r="E380" s="80" t="s">
        <v>553</v>
      </c>
      <c r="F380" s="80"/>
      <c r="G380" s="38" t="s">
        <v>510</v>
      </c>
      <c r="H380" s="39">
        <v>0.63300000000000001</v>
      </c>
      <c r="I380" s="40">
        <v>16.260000000000002</v>
      </c>
      <c r="J380" s="40">
        <v>10.29</v>
      </c>
    </row>
    <row r="381" spans="1:10" ht="24" customHeight="1">
      <c r="A381" s="56" t="s">
        <v>478</v>
      </c>
      <c r="B381" s="37" t="s">
        <v>571</v>
      </c>
      <c r="C381" s="56" t="s">
        <v>132</v>
      </c>
      <c r="D381" s="56" t="s">
        <v>572</v>
      </c>
      <c r="E381" s="80" t="s">
        <v>553</v>
      </c>
      <c r="F381" s="80"/>
      <c r="G381" s="38" t="s">
        <v>510</v>
      </c>
      <c r="H381" s="39">
        <v>3.2890000000000001</v>
      </c>
      <c r="I381" s="40">
        <v>15.73</v>
      </c>
      <c r="J381" s="40">
        <v>51.73</v>
      </c>
    </row>
    <row r="382" spans="1:10" ht="24" customHeight="1">
      <c r="A382" s="56" t="s">
        <v>478</v>
      </c>
      <c r="B382" s="37" t="s">
        <v>557</v>
      </c>
      <c r="C382" s="56" t="s">
        <v>132</v>
      </c>
      <c r="D382" s="56" t="s">
        <v>558</v>
      </c>
      <c r="E382" s="80" t="s">
        <v>553</v>
      </c>
      <c r="F382" s="80"/>
      <c r="G382" s="38" t="s">
        <v>510</v>
      </c>
      <c r="H382" s="39">
        <v>0.63300000000000001</v>
      </c>
      <c r="I382" s="40">
        <v>21.46</v>
      </c>
      <c r="J382" s="40">
        <v>13.58</v>
      </c>
    </row>
    <row r="383" spans="1:10" ht="24" customHeight="1">
      <c r="A383" s="56" t="s">
        <v>478</v>
      </c>
      <c r="B383" s="37" t="s">
        <v>559</v>
      </c>
      <c r="C383" s="56" t="s">
        <v>132</v>
      </c>
      <c r="D383" s="56" t="s">
        <v>560</v>
      </c>
      <c r="E383" s="80" t="s">
        <v>553</v>
      </c>
      <c r="F383" s="80"/>
      <c r="G383" s="38" t="s">
        <v>510</v>
      </c>
      <c r="H383" s="39">
        <v>3.2890000000000001</v>
      </c>
      <c r="I383" s="40">
        <v>20.77</v>
      </c>
      <c r="J383" s="40">
        <v>68.31</v>
      </c>
    </row>
    <row r="384" spans="1:10" ht="36" customHeight="1">
      <c r="A384" s="58" t="s">
        <v>484</v>
      </c>
      <c r="B384" s="41" t="s">
        <v>614</v>
      </c>
      <c r="C384" s="58" t="s">
        <v>132</v>
      </c>
      <c r="D384" s="58" t="s">
        <v>615</v>
      </c>
      <c r="E384" s="81" t="s">
        <v>487</v>
      </c>
      <c r="F384" s="81"/>
      <c r="G384" s="42" t="s">
        <v>18</v>
      </c>
      <c r="H384" s="43">
        <v>4</v>
      </c>
      <c r="I384" s="44">
        <v>0.73</v>
      </c>
      <c r="J384" s="44">
        <v>2.92</v>
      </c>
    </row>
    <row r="385" spans="1:10" ht="24" customHeight="1">
      <c r="A385" s="58" t="s">
        <v>484</v>
      </c>
      <c r="B385" s="41" t="s">
        <v>616</v>
      </c>
      <c r="C385" s="58" t="s">
        <v>132</v>
      </c>
      <c r="D385" s="58" t="s">
        <v>617</v>
      </c>
      <c r="E385" s="81" t="s">
        <v>487</v>
      </c>
      <c r="F385" s="81"/>
      <c r="G385" s="42" t="s">
        <v>154</v>
      </c>
      <c r="H385" s="43">
        <v>0.2</v>
      </c>
      <c r="I385" s="44">
        <v>2.4</v>
      </c>
      <c r="J385" s="44">
        <v>0.48</v>
      </c>
    </row>
    <row r="386" spans="1:10" ht="24" customHeight="1">
      <c r="A386" s="58" t="s">
        <v>484</v>
      </c>
      <c r="B386" s="41" t="s">
        <v>618</v>
      </c>
      <c r="C386" s="58" t="s">
        <v>132</v>
      </c>
      <c r="D386" s="58" t="s">
        <v>619</v>
      </c>
      <c r="E386" s="81" t="s">
        <v>487</v>
      </c>
      <c r="F386" s="81"/>
      <c r="G386" s="42" t="s">
        <v>18</v>
      </c>
      <c r="H386" s="43">
        <v>4</v>
      </c>
      <c r="I386" s="44">
        <v>0.27</v>
      </c>
      <c r="J386" s="44">
        <v>1.08</v>
      </c>
    </row>
    <row r="387" spans="1:10" ht="24" customHeight="1">
      <c r="A387" s="58" t="s">
        <v>484</v>
      </c>
      <c r="B387" s="41" t="s">
        <v>650</v>
      </c>
      <c r="C387" s="58" t="s">
        <v>179</v>
      </c>
      <c r="D387" s="58" t="s">
        <v>5</v>
      </c>
      <c r="E387" s="81" t="s">
        <v>505</v>
      </c>
      <c r="F387" s="81"/>
      <c r="G387" s="42" t="s">
        <v>18</v>
      </c>
      <c r="H387" s="43">
        <v>1</v>
      </c>
      <c r="I387" s="44">
        <v>936.21</v>
      </c>
      <c r="J387" s="44">
        <v>936.21</v>
      </c>
    </row>
    <row r="388" spans="1:10">
      <c r="A388" s="57"/>
      <c r="B388" s="57"/>
      <c r="C388" s="57"/>
      <c r="D388" s="57"/>
      <c r="E388" s="57" t="s">
        <v>494</v>
      </c>
      <c r="F388" s="45">
        <v>115.8</v>
      </c>
      <c r="G388" s="57" t="s">
        <v>495</v>
      </c>
      <c r="H388" s="45">
        <v>0</v>
      </c>
      <c r="I388" s="57" t="s">
        <v>496</v>
      </c>
      <c r="J388" s="45">
        <v>115.8</v>
      </c>
    </row>
    <row r="389" spans="1:10">
      <c r="A389" s="57"/>
      <c r="B389" s="57"/>
      <c r="C389" s="57"/>
      <c r="D389" s="57"/>
      <c r="E389" s="57" t="s">
        <v>497</v>
      </c>
      <c r="F389" s="45">
        <v>256.94</v>
      </c>
      <c r="G389" s="57"/>
      <c r="H389" s="82" t="s">
        <v>498</v>
      </c>
      <c r="I389" s="82"/>
      <c r="J389" s="45">
        <v>1341.54</v>
      </c>
    </row>
    <row r="390" spans="1:10" ht="30" customHeight="1" thickBot="1">
      <c r="A390" s="50"/>
      <c r="B390" s="50"/>
      <c r="C390" s="50"/>
      <c r="D390" s="50"/>
      <c r="E390" s="50"/>
      <c r="F390" s="50"/>
      <c r="G390" s="50" t="s">
        <v>499</v>
      </c>
      <c r="H390" s="46">
        <v>1</v>
      </c>
      <c r="I390" s="50" t="s">
        <v>500</v>
      </c>
      <c r="J390" s="52">
        <v>1341.54</v>
      </c>
    </row>
    <row r="391" spans="1:10" ht="1.1499999999999999" customHeight="1" thickTop="1">
      <c r="A391" s="47"/>
      <c r="B391" s="47"/>
      <c r="C391" s="47"/>
      <c r="D391" s="47"/>
      <c r="E391" s="47"/>
      <c r="F391" s="47"/>
      <c r="G391" s="47"/>
      <c r="H391" s="47"/>
      <c r="I391" s="47"/>
      <c r="J391" s="47"/>
    </row>
    <row r="392" spans="1:10" ht="18" customHeight="1">
      <c r="A392" s="60" t="s">
        <v>244</v>
      </c>
      <c r="B392" s="62" t="s">
        <v>107</v>
      </c>
      <c r="C392" s="60" t="s">
        <v>108</v>
      </c>
      <c r="D392" s="60" t="s">
        <v>109</v>
      </c>
      <c r="E392" s="78" t="s">
        <v>476</v>
      </c>
      <c r="F392" s="78"/>
      <c r="G392" s="63" t="s">
        <v>110</v>
      </c>
      <c r="H392" s="62" t="s">
        <v>111</v>
      </c>
      <c r="I392" s="62" t="s">
        <v>112</v>
      </c>
      <c r="J392" s="62" t="s">
        <v>114</v>
      </c>
    </row>
    <row r="393" spans="1:10" ht="60" customHeight="1">
      <c r="A393" s="61" t="s">
        <v>477</v>
      </c>
      <c r="B393" s="30" t="s">
        <v>245</v>
      </c>
      <c r="C393" s="61" t="s">
        <v>120</v>
      </c>
      <c r="D393" s="61" t="s">
        <v>246</v>
      </c>
      <c r="E393" s="79" t="s">
        <v>93</v>
      </c>
      <c r="F393" s="79"/>
      <c r="G393" s="31" t="s">
        <v>18</v>
      </c>
      <c r="H393" s="36">
        <v>1</v>
      </c>
      <c r="I393" s="32">
        <v>437.58</v>
      </c>
      <c r="J393" s="32">
        <v>437.58</v>
      </c>
    </row>
    <row r="394" spans="1:10" ht="36" customHeight="1">
      <c r="A394" s="56" t="s">
        <v>478</v>
      </c>
      <c r="B394" s="37" t="s">
        <v>651</v>
      </c>
      <c r="C394" s="56" t="s">
        <v>120</v>
      </c>
      <c r="D394" s="56" t="s">
        <v>652</v>
      </c>
      <c r="E394" s="80" t="s">
        <v>93</v>
      </c>
      <c r="F394" s="80"/>
      <c r="G394" s="38" t="s">
        <v>146</v>
      </c>
      <c r="H394" s="39">
        <v>1.68</v>
      </c>
      <c r="I394" s="40">
        <v>53.89</v>
      </c>
      <c r="J394" s="40">
        <v>90.53</v>
      </c>
    </row>
    <row r="395" spans="1:10" ht="24" customHeight="1">
      <c r="A395" s="56" t="s">
        <v>478</v>
      </c>
      <c r="B395" s="37" t="s">
        <v>653</v>
      </c>
      <c r="C395" s="56" t="s">
        <v>120</v>
      </c>
      <c r="D395" s="56" t="s">
        <v>654</v>
      </c>
      <c r="E395" s="80" t="s">
        <v>93</v>
      </c>
      <c r="F395" s="80"/>
      <c r="G395" s="38" t="s">
        <v>146</v>
      </c>
      <c r="H395" s="39">
        <v>0.81</v>
      </c>
      <c r="I395" s="40">
        <v>16.97</v>
      </c>
      <c r="J395" s="40">
        <v>13.74</v>
      </c>
    </row>
    <row r="396" spans="1:10" ht="36" customHeight="1">
      <c r="A396" s="56" t="s">
        <v>478</v>
      </c>
      <c r="B396" s="37" t="s">
        <v>655</v>
      </c>
      <c r="C396" s="56" t="s">
        <v>120</v>
      </c>
      <c r="D396" s="56" t="s">
        <v>656</v>
      </c>
      <c r="E396" s="80" t="s">
        <v>93</v>
      </c>
      <c r="F396" s="80"/>
      <c r="G396" s="38" t="s">
        <v>150</v>
      </c>
      <c r="H396" s="39">
        <v>7.2423399999999999E-2</v>
      </c>
      <c r="I396" s="40">
        <v>325.27</v>
      </c>
      <c r="J396" s="40">
        <v>23.55</v>
      </c>
    </row>
    <row r="397" spans="1:10" ht="24" customHeight="1">
      <c r="A397" s="56" t="s">
        <v>478</v>
      </c>
      <c r="B397" s="37" t="s">
        <v>346</v>
      </c>
      <c r="C397" s="56" t="s">
        <v>120</v>
      </c>
      <c r="D397" s="56" t="s">
        <v>347</v>
      </c>
      <c r="E397" s="80" t="s">
        <v>93</v>
      </c>
      <c r="F397" s="80"/>
      <c r="G397" s="38" t="s">
        <v>150</v>
      </c>
      <c r="H397" s="39">
        <v>0.59940000000000004</v>
      </c>
      <c r="I397" s="40">
        <v>50.18</v>
      </c>
      <c r="J397" s="40">
        <v>30.07</v>
      </c>
    </row>
    <row r="398" spans="1:10" ht="24" customHeight="1">
      <c r="A398" s="56" t="s">
        <v>478</v>
      </c>
      <c r="B398" s="37" t="s">
        <v>657</v>
      </c>
      <c r="C398" s="56" t="s">
        <v>120</v>
      </c>
      <c r="D398" s="56" t="s">
        <v>658</v>
      </c>
      <c r="E398" s="80" t="s">
        <v>93</v>
      </c>
      <c r="F398" s="80"/>
      <c r="G398" s="38" t="s">
        <v>150</v>
      </c>
      <c r="H398" s="39">
        <v>0.1258</v>
      </c>
      <c r="I398" s="40">
        <v>50.18</v>
      </c>
      <c r="J398" s="40">
        <v>6.31</v>
      </c>
    </row>
    <row r="399" spans="1:10" ht="36" customHeight="1">
      <c r="A399" s="56" t="s">
        <v>478</v>
      </c>
      <c r="B399" s="37" t="s">
        <v>659</v>
      </c>
      <c r="C399" s="56" t="s">
        <v>120</v>
      </c>
      <c r="D399" s="56" t="s">
        <v>660</v>
      </c>
      <c r="E399" s="80" t="s">
        <v>93</v>
      </c>
      <c r="F399" s="80"/>
      <c r="G399" s="38" t="s">
        <v>146</v>
      </c>
      <c r="H399" s="39">
        <v>1.8</v>
      </c>
      <c r="I399" s="40">
        <v>29.43</v>
      </c>
      <c r="J399" s="40">
        <v>52.97</v>
      </c>
    </row>
    <row r="400" spans="1:10" ht="24" customHeight="1">
      <c r="A400" s="56" t="s">
        <v>478</v>
      </c>
      <c r="B400" s="37" t="s">
        <v>661</v>
      </c>
      <c r="C400" s="56" t="s">
        <v>120</v>
      </c>
      <c r="D400" s="56" t="s">
        <v>662</v>
      </c>
      <c r="E400" s="80" t="s">
        <v>93</v>
      </c>
      <c r="F400" s="80"/>
      <c r="G400" s="38" t="s">
        <v>150</v>
      </c>
      <c r="H400" s="39">
        <v>0.47360000000000002</v>
      </c>
      <c r="I400" s="40">
        <v>22</v>
      </c>
      <c r="J400" s="40">
        <v>10.41</v>
      </c>
    </row>
    <row r="401" spans="1:10" ht="24" customHeight="1">
      <c r="A401" s="56" t="s">
        <v>478</v>
      </c>
      <c r="B401" s="37" t="s">
        <v>663</v>
      </c>
      <c r="C401" s="56" t="s">
        <v>120</v>
      </c>
      <c r="D401" s="56" t="s">
        <v>664</v>
      </c>
      <c r="E401" s="80" t="s">
        <v>93</v>
      </c>
      <c r="F401" s="80"/>
      <c r="G401" s="38" t="s">
        <v>150</v>
      </c>
      <c r="H401" s="39">
        <v>7.2423399999999999E-2</v>
      </c>
      <c r="I401" s="40">
        <v>80.56</v>
      </c>
      <c r="J401" s="40">
        <v>5.83</v>
      </c>
    </row>
    <row r="402" spans="1:10" ht="60" customHeight="1">
      <c r="A402" s="58" t="s">
        <v>484</v>
      </c>
      <c r="B402" s="41" t="s">
        <v>665</v>
      </c>
      <c r="C402" s="58" t="s">
        <v>120</v>
      </c>
      <c r="D402" s="58" t="s">
        <v>666</v>
      </c>
      <c r="E402" s="81" t="s">
        <v>667</v>
      </c>
      <c r="F402" s="81"/>
      <c r="G402" s="42" t="s">
        <v>146</v>
      </c>
      <c r="H402" s="43">
        <v>0.49</v>
      </c>
      <c r="I402" s="44">
        <v>416.68</v>
      </c>
      <c r="J402" s="44">
        <v>204.17</v>
      </c>
    </row>
    <row r="403" spans="1:10">
      <c r="A403" s="57"/>
      <c r="B403" s="57"/>
      <c r="C403" s="57"/>
      <c r="D403" s="57"/>
      <c r="E403" s="57" t="s">
        <v>494</v>
      </c>
      <c r="F403" s="45">
        <v>120.84</v>
      </c>
      <c r="G403" s="57" t="s">
        <v>495</v>
      </c>
      <c r="H403" s="45">
        <v>0</v>
      </c>
      <c r="I403" s="57" t="s">
        <v>496</v>
      </c>
      <c r="J403" s="45">
        <v>120.84</v>
      </c>
    </row>
    <row r="404" spans="1:10">
      <c r="A404" s="57"/>
      <c r="B404" s="57"/>
      <c r="C404" s="57"/>
      <c r="D404" s="57"/>
      <c r="E404" s="57" t="s">
        <v>497</v>
      </c>
      <c r="F404" s="45">
        <v>103.66</v>
      </c>
      <c r="G404" s="57"/>
      <c r="H404" s="82" t="s">
        <v>498</v>
      </c>
      <c r="I404" s="82"/>
      <c r="J404" s="45">
        <v>541.24</v>
      </c>
    </row>
    <row r="405" spans="1:10" ht="30" customHeight="1" thickBot="1">
      <c r="A405" s="50"/>
      <c r="B405" s="50"/>
      <c r="C405" s="50"/>
      <c r="D405" s="50"/>
      <c r="E405" s="50"/>
      <c r="F405" s="50"/>
      <c r="G405" s="50" t="s">
        <v>499</v>
      </c>
      <c r="H405" s="46">
        <v>1</v>
      </c>
      <c r="I405" s="50" t="s">
        <v>500</v>
      </c>
      <c r="J405" s="52">
        <v>541.24</v>
      </c>
    </row>
    <row r="406" spans="1:10" ht="1.1499999999999999" customHeight="1" thickTop="1">
      <c r="A406" s="47"/>
      <c r="B406" s="47"/>
      <c r="C406" s="47"/>
      <c r="D406" s="47"/>
      <c r="E406" s="47"/>
      <c r="F406" s="47"/>
      <c r="G406" s="47"/>
      <c r="H406" s="47"/>
      <c r="I406" s="47"/>
      <c r="J406" s="47"/>
    </row>
    <row r="407" spans="1:10" ht="18" customHeight="1">
      <c r="A407" s="60" t="s">
        <v>247</v>
      </c>
      <c r="B407" s="62" t="s">
        <v>107</v>
      </c>
      <c r="C407" s="60" t="s">
        <v>108</v>
      </c>
      <c r="D407" s="60" t="s">
        <v>109</v>
      </c>
      <c r="E407" s="78" t="s">
        <v>476</v>
      </c>
      <c r="F407" s="78"/>
      <c r="G407" s="63" t="s">
        <v>110</v>
      </c>
      <c r="H407" s="62" t="s">
        <v>111</v>
      </c>
      <c r="I407" s="62" t="s">
        <v>112</v>
      </c>
      <c r="J407" s="62" t="s">
        <v>114</v>
      </c>
    </row>
    <row r="408" spans="1:10" ht="24" customHeight="1">
      <c r="A408" s="61" t="s">
        <v>477</v>
      </c>
      <c r="B408" s="30" t="s">
        <v>248</v>
      </c>
      <c r="C408" s="61" t="s">
        <v>179</v>
      </c>
      <c r="D408" s="61" t="s">
        <v>249</v>
      </c>
      <c r="E408" s="79" t="s">
        <v>611</v>
      </c>
      <c r="F408" s="79"/>
      <c r="G408" s="31" t="s">
        <v>18</v>
      </c>
      <c r="H408" s="36">
        <v>1</v>
      </c>
      <c r="I408" s="32">
        <v>87.8</v>
      </c>
      <c r="J408" s="32">
        <v>87.8</v>
      </c>
    </row>
    <row r="409" spans="1:10" ht="24" customHeight="1">
      <c r="A409" s="56" t="s">
        <v>478</v>
      </c>
      <c r="B409" s="37" t="s">
        <v>571</v>
      </c>
      <c r="C409" s="56" t="s">
        <v>132</v>
      </c>
      <c r="D409" s="56" t="s">
        <v>572</v>
      </c>
      <c r="E409" s="80" t="s">
        <v>553</v>
      </c>
      <c r="F409" s="80"/>
      <c r="G409" s="38" t="s">
        <v>510</v>
      </c>
      <c r="H409" s="39">
        <v>3.5000000000000003E-2</v>
      </c>
      <c r="I409" s="40">
        <v>15.73</v>
      </c>
      <c r="J409" s="40">
        <v>0.55000000000000004</v>
      </c>
    </row>
    <row r="410" spans="1:10" ht="24" customHeight="1">
      <c r="A410" s="56" t="s">
        <v>478</v>
      </c>
      <c r="B410" s="37" t="s">
        <v>559</v>
      </c>
      <c r="C410" s="56" t="s">
        <v>132</v>
      </c>
      <c r="D410" s="56" t="s">
        <v>560</v>
      </c>
      <c r="E410" s="80" t="s">
        <v>553</v>
      </c>
      <c r="F410" s="80"/>
      <c r="G410" s="38" t="s">
        <v>510</v>
      </c>
      <c r="H410" s="39">
        <v>3.5000000000000003E-2</v>
      </c>
      <c r="I410" s="40">
        <v>20.77</v>
      </c>
      <c r="J410" s="40">
        <v>0.72</v>
      </c>
    </row>
    <row r="411" spans="1:10" ht="24" customHeight="1">
      <c r="A411" s="58" t="s">
        <v>484</v>
      </c>
      <c r="B411" s="41" t="s">
        <v>668</v>
      </c>
      <c r="C411" s="58" t="s">
        <v>132</v>
      </c>
      <c r="D411" s="58" t="s">
        <v>669</v>
      </c>
      <c r="E411" s="81" t="s">
        <v>487</v>
      </c>
      <c r="F411" s="81"/>
      <c r="G411" s="42" t="s">
        <v>18</v>
      </c>
      <c r="H411" s="43">
        <v>4.8999999999999998E-3</v>
      </c>
      <c r="I411" s="44">
        <v>53.93</v>
      </c>
      <c r="J411" s="44">
        <v>0.26</v>
      </c>
    </row>
    <row r="412" spans="1:10" ht="24" customHeight="1">
      <c r="A412" s="58" t="s">
        <v>484</v>
      </c>
      <c r="B412" s="41" t="s">
        <v>670</v>
      </c>
      <c r="C412" s="58" t="s">
        <v>132</v>
      </c>
      <c r="D412" s="58" t="s">
        <v>671</v>
      </c>
      <c r="E412" s="81" t="s">
        <v>487</v>
      </c>
      <c r="F412" s="81"/>
      <c r="G412" s="42" t="s">
        <v>18</v>
      </c>
      <c r="H412" s="43">
        <v>7.4999999999999997E-3</v>
      </c>
      <c r="I412" s="44">
        <v>46.83</v>
      </c>
      <c r="J412" s="44">
        <v>0.35</v>
      </c>
    </row>
    <row r="413" spans="1:10" ht="24" customHeight="1">
      <c r="A413" s="58" t="s">
        <v>484</v>
      </c>
      <c r="B413" s="41" t="s">
        <v>672</v>
      </c>
      <c r="C413" s="58" t="s">
        <v>132</v>
      </c>
      <c r="D413" s="58" t="s">
        <v>673</v>
      </c>
      <c r="E413" s="81" t="s">
        <v>487</v>
      </c>
      <c r="F413" s="81"/>
      <c r="G413" s="42" t="s">
        <v>18</v>
      </c>
      <c r="H413" s="43">
        <v>1.2E-2</v>
      </c>
      <c r="I413" s="44">
        <v>1.86</v>
      </c>
      <c r="J413" s="44">
        <v>0.02</v>
      </c>
    </row>
    <row r="414" spans="1:10" ht="24" customHeight="1">
      <c r="A414" s="58" t="s">
        <v>484</v>
      </c>
      <c r="B414" s="41" t="s">
        <v>674</v>
      </c>
      <c r="C414" s="58" t="s">
        <v>179</v>
      </c>
      <c r="D414" s="58" t="s">
        <v>8</v>
      </c>
      <c r="E414" s="81" t="s">
        <v>505</v>
      </c>
      <c r="F414" s="81"/>
      <c r="G414" s="42" t="s">
        <v>18</v>
      </c>
      <c r="H414" s="43">
        <v>1</v>
      </c>
      <c r="I414" s="44">
        <v>85.9</v>
      </c>
      <c r="J414" s="44">
        <v>85.9</v>
      </c>
    </row>
    <row r="415" spans="1:10">
      <c r="A415" s="57"/>
      <c r="B415" s="57"/>
      <c r="C415" s="57"/>
      <c r="D415" s="57"/>
      <c r="E415" s="57" t="s">
        <v>494</v>
      </c>
      <c r="F415" s="45">
        <v>1.02</v>
      </c>
      <c r="G415" s="57" t="s">
        <v>495</v>
      </c>
      <c r="H415" s="45">
        <v>0</v>
      </c>
      <c r="I415" s="57" t="s">
        <v>496</v>
      </c>
      <c r="J415" s="45">
        <v>1.02</v>
      </c>
    </row>
    <row r="416" spans="1:10">
      <c r="A416" s="57"/>
      <c r="B416" s="57"/>
      <c r="C416" s="57"/>
      <c r="D416" s="57"/>
      <c r="E416" s="57" t="s">
        <v>497</v>
      </c>
      <c r="F416" s="45">
        <v>20.79</v>
      </c>
      <c r="G416" s="57"/>
      <c r="H416" s="82" t="s">
        <v>498</v>
      </c>
      <c r="I416" s="82"/>
      <c r="J416" s="45">
        <v>108.59</v>
      </c>
    </row>
    <row r="417" spans="1:10" ht="30" customHeight="1" thickBot="1">
      <c r="A417" s="50"/>
      <c r="B417" s="50"/>
      <c r="C417" s="50"/>
      <c r="D417" s="50"/>
      <c r="E417" s="50"/>
      <c r="F417" s="50"/>
      <c r="G417" s="50" t="s">
        <v>499</v>
      </c>
      <c r="H417" s="46">
        <v>6</v>
      </c>
      <c r="I417" s="50" t="s">
        <v>500</v>
      </c>
      <c r="J417" s="52">
        <v>651.54</v>
      </c>
    </row>
    <row r="418" spans="1:10" ht="1.1499999999999999" customHeight="1" thickTop="1">
      <c r="A418" s="47"/>
      <c r="B418" s="47"/>
      <c r="C418" s="47"/>
      <c r="D418" s="47"/>
      <c r="E418" s="47"/>
      <c r="F418" s="47"/>
      <c r="G418" s="47"/>
      <c r="H418" s="47"/>
      <c r="I418" s="47"/>
      <c r="J418" s="47"/>
    </row>
    <row r="419" spans="1:10" ht="18" customHeight="1">
      <c r="A419" s="60" t="s">
        <v>250</v>
      </c>
      <c r="B419" s="62" t="s">
        <v>107</v>
      </c>
      <c r="C419" s="60" t="s">
        <v>108</v>
      </c>
      <c r="D419" s="60" t="s">
        <v>109</v>
      </c>
      <c r="E419" s="78" t="s">
        <v>476</v>
      </c>
      <c r="F419" s="78"/>
      <c r="G419" s="63" t="s">
        <v>110</v>
      </c>
      <c r="H419" s="62" t="s">
        <v>111</v>
      </c>
      <c r="I419" s="62" t="s">
        <v>112</v>
      </c>
      <c r="J419" s="62" t="s">
        <v>114</v>
      </c>
    </row>
    <row r="420" spans="1:10" ht="36" customHeight="1">
      <c r="A420" s="61" t="s">
        <v>477</v>
      </c>
      <c r="B420" s="30" t="s">
        <v>251</v>
      </c>
      <c r="C420" s="61" t="s">
        <v>132</v>
      </c>
      <c r="D420" s="61" t="s">
        <v>252</v>
      </c>
      <c r="E420" s="79" t="s">
        <v>675</v>
      </c>
      <c r="F420" s="79"/>
      <c r="G420" s="31" t="s">
        <v>18</v>
      </c>
      <c r="H420" s="36">
        <v>1</v>
      </c>
      <c r="I420" s="32">
        <v>5.45</v>
      </c>
      <c r="J420" s="32">
        <v>5.45</v>
      </c>
    </row>
    <row r="421" spans="1:10" ht="24" customHeight="1">
      <c r="A421" s="56" t="s">
        <v>478</v>
      </c>
      <c r="B421" s="37" t="s">
        <v>676</v>
      </c>
      <c r="C421" s="56" t="s">
        <v>132</v>
      </c>
      <c r="D421" s="56" t="s">
        <v>677</v>
      </c>
      <c r="E421" s="80" t="s">
        <v>553</v>
      </c>
      <c r="F421" s="80"/>
      <c r="G421" s="38" t="s">
        <v>510</v>
      </c>
      <c r="H421" s="39">
        <v>2.4E-2</v>
      </c>
      <c r="I421" s="40">
        <v>18.41</v>
      </c>
      <c r="J421" s="40">
        <v>0.44</v>
      </c>
    </row>
    <row r="422" spans="1:10" ht="24" customHeight="1">
      <c r="A422" s="56" t="s">
        <v>478</v>
      </c>
      <c r="B422" s="37" t="s">
        <v>678</v>
      </c>
      <c r="C422" s="56" t="s">
        <v>132</v>
      </c>
      <c r="D422" s="56" t="s">
        <v>679</v>
      </c>
      <c r="E422" s="80" t="s">
        <v>553</v>
      </c>
      <c r="F422" s="80"/>
      <c r="G422" s="38" t="s">
        <v>510</v>
      </c>
      <c r="H422" s="39">
        <v>0.12</v>
      </c>
      <c r="I422" s="40">
        <v>21.24</v>
      </c>
      <c r="J422" s="40">
        <v>2.54</v>
      </c>
    </row>
    <row r="423" spans="1:10" ht="36" customHeight="1">
      <c r="A423" s="58" t="s">
        <v>484</v>
      </c>
      <c r="B423" s="41" t="s">
        <v>680</v>
      </c>
      <c r="C423" s="58" t="s">
        <v>132</v>
      </c>
      <c r="D423" s="58" t="s">
        <v>681</v>
      </c>
      <c r="E423" s="81" t="s">
        <v>487</v>
      </c>
      <c r="F423" s="81"/>
      <c r="G423" s="42" t="s">
        <v>402</v>
      </c>
      <c r="H423" s="43">
        <v>0.67200000000000004</v>
      </c>
      <c r="I423" s="44">
        <v>1.87</v>
      </c>
      <c r="J423" s="44">
        <v>1.25</v>
      </c>
    </row>
    <row r="424" spans="1:10" ht="24" customHeight="1">
      <c r="A424" s="58" t="s">
        <v>484</v>
      </c>
      <c r="B424" s="41" t="s">
        <v>682</v>
      </c>
      <c r="C424" s="58" t="s">
        <v>132</v>
      </c>
      <c r="D424" s="58" t="s">
        <v>683</v>
      </c>
      <c r="E424" s="81" t="s">
        <v>487</v>
      </c>
      <c r="F424" s="81"/>
      <c r="G424" s="42" t="s">
        <v>146</v>
      </c>
      <c r="H424" s="43">
        <v>0.26400000000000001</v>
      </c>
      <c r="I424" s="44">
        <v>4.6399999999999997</v>
      </c>
      <c r="J424" s="44">
        <v>1.22</v>
      </c>
    </row>
    <row r="425" spans="1:10">
      <c r="A425" s="57"/>
      <c r="B425" s="57"/>
      <c r="C425" s="57"/>
      <c r="D425" s="57"/>
      <c r="E425" s="57" t="s">
        <v>494</v>
      </c>
      <c r="F425" s="45">
        <v>2.41</v>
      </c>
      <c r="G425" s="57" t="s">
        <v>495</v>
      </c>
      <c r="H425" s="45">
        <v>0</v>
      </c>
      <c r="I425" s="57" t="s">
        <v>496</v>
      </c>
      <c r="J425" s="45">
        <v>2.41</v>
      </c>
    </row>
    <row r="426" spans="1:10">
      <c r="A426" s="57"/>
      <c r="B426" s="57"/>
      <c r="C426" s="57"/>
      <c r="D426" s="57"/>
      <c r="E426" s="57" t="s">
        <v>497</v>
      </c>
      <c r="F426" s="45">
        <v>1.29</v>
      </c>
      <c r="G426" s="57"/>
      <c r="H426" s="82" t="s">
        <v>498</v>
      </c>
      <c r="I426" s="82"/>
      <c r="J426" s="45">
        <v>6.74</v>
      </c>
    </row>
    <row r="427" spans="1:10" ht="30" customHeight="1" thickBot="1">
      <c r="A427" s="50"/>
      <c r="B427" s="50"/>
      <c r="C427" s="50"/>
      <c r="D427" s="50"/>
      <c r="E427" s="50"/>
      <c r="F427" s="50"/>
      <c r="G427" s="50" t="s">
        <v>499</v>
      </c>
      <c r="H427" s="46">
        <v>6</v>
      </c>
      <c r="I427" s="50" t="s">
        <v>500</v>
      </c>
      <c r="J427" s="52">
        <v>40.44</v>
      </c>
    </row>
    <row r="428" spans="1:10" ht="1.1499999999999999" customHeight="1" thickTop="1">
      <c r="A428" s="47"/>
      <c r="B428" s="47"/>
      <c r="C428" s="47"/>
      <c r="D428" s="47"/>
      <c r="E428" s="47"/>
      <c r="F428" s="47"/>
      <c r="G428" s="47"/>
      <c r="H428" s="47"/>
      <c r="I428" s="47"/>
      <c r="J428" s="47"/>
    </row>
    <row r="429" spans="1:10" ht="24" customHeight="1">
      <c r="A429" s="59" t="s">
        <v>253</v>
      </c>
      <c r="B429" s="59"/>
      <c r="C429" s="59"/>
      <c r="D429" s="59" t="s">
        <v>254</v>
      </c>
      <c r="E429" s="59"/>
      <c r="F429" s="77"/>
      <c r="G429" s="77"/>
      <c r="H429" s="27"/>
      <c r="I429" s="59"/>
      <c r="J429" s="28">
        <v>42666.75</v>
      </c>
    </row>
    <row r="430" spans="1:10" ht="24" customHeight="1">
      <c r="A430" s="59" t="s">
        <v>255</v>
      </c>
      <c r="B430" s="59"/>
      <c r="C430" s="59"/>
      <c r="D430" s="59" t="s">
        <v>256</v>
      </c>
      <c r="E430" s="59"/>
      <c r="F430" s="77"/>
      <c r="G430" s="77"/>
      <c r="H430" s="27"/>
      <c r="I430" s="59"/>
      <c r="J430" s="28">
        <v>15729.41</v>
      </c>
    </row>
    <row r="431" spans="1:10" ht="18" customHeight="1">
      <c r="A431" s="60" t="s">
        <v>257</v>
      </c>
      <c r="B431" s="62" t="s">
        <v>107</v>
      </c>
      <c r="C431" s="60" t="s">
        <v>108</v>
      </c>
      <c r="D431" s="60" t="s">
        <v>109</v>
      </c>
      <c r="E431" s="78" t="s">
        <v>476</v>
      </c>
      <c r="F431" s="78"/>
      <c r="G431" s="63" t="s">
        <v>110</v>
      </c>
      <c r="H431" s="62" t="s">
        <v>111</v>
      </c>
      <c r="I431" s="62" t="s">
        <v>112</v>
      </c>
      <c r="J431" s="62" t="s">
        <v>114</v>
      </c>
    </row>
    <row r="432" spans="1:10" ht="24" customHeight="1">
      <c r="A432" s="61" t="s">
        <v>477</v>
      </c>
      <c r="B432" s="30" t="s">
        <v>258</v>
      </c>
      <c r="C432" s="61" t="s">
        <v>179</v>
      </c>
      <c r="D432" s="61" t="s">
        <v>259</v>
      </c>
      <c r="E432" s="79">
        <v>63</v>
      </c>
      <c r="F432" s="79"/>
      <c r="G432" s="31" t="s">
        <v>154</v>
      </c>
      <c r="H432" s="36">
        <v>1</v>
      </c>
      <c r="I432" s="32">
        <v>8.93</v>
      </c>
      <c r="J432" s="32">
        <v>8.93</v>
      </c>
    </row>
    <row r="433" spans="1:10" ht="24" customHeight="1">
      <c r="A433" s="56" t="s">
        <v>478</v>
      </c>
      <c r="B433" s="37" t="s">
        <v>557</v>
      </c>
      <c r="C433" s="56" t="s">
        <v>132</v>
      </c>
      <c r="D433" s="56" t="s">
        <v>558</v>
      </c>
      <c r="E433" s="80" t="s">
        <v>553</v>
      </c>
      <c r="F433" s="80"/>
      <c r="G433" s="38" t="s">
        <v>510</v>
      </c>
      <c r="H433" s="39">
        <v>5.0999999999999997E-2</v>
      </c>
      <c r="I433" s="40">
        <v>21.46</v>
      </c>
      <c r="J433" s="40">
        <v>1.0900000000000001</v>
      </c>
    </row>
    <row r="434" spans="1:10" ht="24" customHeight="1">
      <c r="A434" s="56" t="s">
        <v>478</v>
      </c>
      <c r="B434" s="37" t="s">
        <v>612</v>
      </c>
      <c r="C434" s="56" t="s">
        <v>132</v>
      </c>
      <c r="D434" s="56" t="s">
        <v>613</v>
      </c>
      <c r="E434" s="80" t="s">
        <v>553</v>
      </c>
      <c r="F434" s="80"/>
      <c r="G434" s="38" t="s">
        <v>510</v>
      </c>
      <c r="H434" s="39">
        <v>5.0999999999999997E-2</v>
      </c>
      <c r="I434" s="40">
        <v>16.260000000000002</v>
      </c>
      <c r="J434" s="40">
        <v>0.82</v>
      </c>
    </row>
    <row r="435" spans="1:10" ht="24" customHeight="1">
      <c r="A435" s="58" t="s">
        <v>484</v>
      </c>
      <c r="B435" s="41" t="s">
        <v>684</v>
      </c>
      <c r="C435" s="58" t="s">
        <v>175</v>
      </c>
      <c r="D435" s="58" t="s">
        <v>685</v>
      </c>
      <c r="E435" s="81" t="s">
        <v>487</v>
      </c>
      <c r="F435" s="81"/>
      <c r="G435" s="42" t="s">
        <v>154</v>
      </c>
      <c r="H435" s="43">
        <v>1.03</v>
      </c>
      <c r="I435" s="44">
        <v>6.82</v>
      </c>
      <c r="J435" s="44">
        <v>7.02</v>
      </c>
    </row>
    <row r="436" spans="1:10">
      <c r="A436" s="57"/>
      <c r="B436" s="57"/>
      <c r="C436" s="57"/>
      <c r="D436" s="57"/>
      <c r="E436" s="57" t="s">
        <v>494</v>
      </c>
      <c r="F436" s="45">
        <v>1.51</v>
      </c>
      <c r="G436" s="57" t="s">
        <v>495</v>
      </c>
      <c r="H436" s="45">
        <v>0</v>
      </c>
      <c r="I436" s="57" t="s">
        <v>496</v>
      </c>
      <c r="J436" s="45">
        <v>1.51</v>
      </c>
    </row>
    <row r="437" spans="1:10">
      <c r="A437" s="57"/>
      <c r="B437" s="57"/>
      <c r="C437" s="57"/>
      <c r="D437" s="57"/>
      <c r="E437" s="57" t="s">
        <v>497</v>
      </c>
      <c r="F437" s="45">
        <v>2.11</v>
      </c>
      <c r="G437" s="57"/>
      <c r="H437" s="82" t="s">
        <v>498</v>
      </c>
      <c r="I437" s="82"/>
      <c r="J437" s="45">
        <v>11.04</v>
      </c>
    </row>
    <row r="438" spans="1:10" ht="30" customHeight="1" thickBot="1">
      <c r="A438" s="50"/>
      <c r="B438" s="50"/>
      <c r="C438" s="50"/>
      <c r="D438" s="50"/>
      <c r="E438" s="50"/>
      <c r="F438" s="50"/>
      <c r="G438" s="50" t="s">
        <v>499</v>
      </c>
      <c r="H438" s="46">
        <v>8</v>
      </c>
      <c r="I438" s="50" t="s">
        <v>500</v>
      </c>
      <c r="J438" s="52">
        <v>88.32</v>
      </c>
    </row>
    <row r="439" spans="1:10" ht="1.1499999999999999" customHeight="1" thickTop="1">
      <c r="A439" s="47"/>
      <c r="B439" s="47"/>
      <c r="C439" s="47"/>
      <c r="D439" s="47"/>
      <c r="E439" s="47"/>
      <c r="F439" s="47"/>
      <c r="G439" s="47"/>
      <c r="H439" s="47"/>
      <c r="I439" s="47"/>
      <c r="J439" s="47"/>
    </row>
    <row r="440" spans="1:10" ht="18" customHeight="1">
      <c r="A440" s="60" t="s">
        <v>260</v>
      </c>
      <c r="B440" s="62" t="s">
        <v>107</v>
      </c>
      <c r="C440" s="60" t="s">
        <v>108</v>
      </c>
      <c r="D440" s="60" t="s">
        <v>109</v>
      </c>
      <c r="E440" s="78" t="s">
        <v>476</v>
      </c>
      <c r="F440" s="78"/>
      <c r="G440" s="63" t="s">
        <v>110</v>
      </c>
      <c r="H440" s="62" t="s">
        <v>111</v>
      </c>
      <c r="I440" s="62" t="s">
        <v>112</v>
      </c>
      <c r="J440" s="62" t="s">
        <v>114</v>
      </c>
    </row>
    <row r="441" spans="1:10" ht="24" customHeight="1">
      <c r="A441" s="61" t="s">
        <v>477</v>
      </c>
      <c r="B441" s="30" t="s">
        <v>261</v>
      </c>
      <c r="C441" s="61" t="s">
        <v>175</v>
      </c>
      <c r="D441" s="61" t="s">
        <v>262</v>
      </c>
      <c r="E441" s="79">
        <v>63</v>
      </c>
      <c r="F441" s="79"/>
      <c r="G441" s="31" t="s">
        <v>154</v>
      </c>
      <c r="H441" s="36">
        <v>1</v>
      </c>
      <c r="I441" s="32">
        <v>41.03</v>
      </c>
      <c r="J441" s="32">
        <v>41.03</v>
      </c>
    </row>
    <row r="442" spans="1:10" ht="24" customHeight="1">
      <c r="A442" s="56" t="s">
        <v>478</v>
      </c>
      <c r="B442" s="37" t="s">
        <v>612</v>
      </c>
      <c r="C442" s="56" t="s">
        <v>132</v>
      </c>
      <c r="D442" s="56" t="s">
        <v>613</v>
      </c>
      <c r="E442" s="80" t="s">
        <v>553</v>
      </c>
      <c r="F442" s="80"/>
      <c r="G442" s="38" t="s">
        <v>510</v>
      </c>
      <c r="H442" s="39">
        <v>5.0999999999999997E-2</v>
      </c>
      <c r="I442" s="40">
        <v>16.260000000000002</v>
      </c>
      <c r="J442" s="40">
        <v>0.82</v>
      </c>
    </row>
    <row r="443" spans="1:10" ht="24" customHeight="1">
      <c r="A443" s="56" t="s">
        <v>478</v>
      </c>
      <c r="B443" s="37" t="s">
        <v>557</v>
      </c>
      <c r="C443" s="56" t="s">
        <v>132</v>
      </c>
      <c r="D443" s="56" t="s">
        <v>558</v>
      </c>
      <c r="E443" s="80" t="s">
        <v>553</v>
      </c>
      <c r="F443" s="80"/>
      <c r="G443" s="38" t="s">
        <v>510</v>
      </c>
      <c r="H443" s="39">
        <v>5.0999999999999997E-2</v>
      </c>
      <c r="I443" s="40">
        <v>21.46</v>
      </c>
      <c r="J443" s="40">
        <v>1.0900000000000001</v>
      </c>
    </row>
    <row r="444" spans="1:10" ht="24" customHeight="1">
      <c r="A444" s="58" t="s">
        <v>484</v>
      </c>
      <c r="B444" s="41" t="s">
        <v>686</v>
      </c>
      <c r="C444" s="58" t="s">
        <v>175</v>
      </c>
      <c r="D444" s="58" t="s">
        <v>262</v>
      </c>
      <c r="E444" s="81" t="s">
        <v>487</v>
      </c>
      <c r="F444" s="81"/>
      <c r="G444" s="42" t="s">
        <v>154</v>
      </c>
      <c r="H444" s="43">
        <v>4.1100000000000003</v>
      </c>
      <c r="I444" s="44">
        <v>9.52</v>
      </c>
      <c r="J444" s="44">
        <v>39.119999999999997</v>
      </c>
    </row>
    <row r="445" spans="1:10">
      <c r="A445" s="57"/>
      <c r="B445" s="57"/>
      <c r="C445" s="57"/>
      <c r="D445" s="57"/>
      <c r="E445" s="57" t="s">
        <v>494</v>
      </c>
      <c r="F445" s="45">
        <v>1.51</v>
      </c>
      <c r="G445" s="57" t="s">
        <v>495</v>
      </c>
      <c r="H445" s="45">
        <v>0</v>
      </c>
      <c r="I445" s="57" t="s">
        <v>496</v>
      </c>
      <c r="J445" s="45">
        <v>1.51</v>
      </c>
    </row>
    <row r="446" spans="1:10">
      <c r="A446" s="57"/>
      <c r="B446" s="57"/>
      <c r="C446" s="57"/>
      <c r="D446" s="57"/>
      <c r="E446" s="57" t="s">
        <v>497</v>
      </c>
      <c r="F446" s="45">
        <v>9.7200000000000006</v>
      </c>
      <c r="G446" s="57"/>
      <c r="H446" s="82" t="s">
        <v>498</v>
      </c>
      <c r="I446" s="82"/>
      <c r="J446" s="45">
        <v>50.75</v>
      </c>
    </row>
    <row r="447" spans="1:10" ht="30" customHeight="1" thickBot="1">
      <c r="A447" s="50"/>
      <c r="B447" s="50"/>
      <c r="C447" s="50"/>
      <c r="D447" s="50"/>
      <c r="E447" s="50"/>
      <c r="F447" s="50"/>
      <c r="G447" s="50" t="s">
        <v>499</v>
      </c>
      <c r="H447" s="46">
        <v>53</v>
      </c>
      <c r="I447" s="50" t="s">
        <v>500</v>
      </c>
      <c r="J447" s="52">
        <v>2689.75</v>
      </c>
    </row>
    <row r="448" spans="1:10" ht="1.1499999999999999" customHeight="1" thickTop="1">
      <c r="A448" s="47"/>
      <c r="B448" s="47"/>
      <c r="C448" s="47"/>
      <c r="D448" s="47"/>
      <c r="E448" s="47"/>
      <c r="F448" s="47"/>
      <c r="G448" s="47"/>
      <c r="H448" s="47"/>
      <c r="I448" s="47"/>
      <c r="J448" s="47"/>
    </row>
    <row r="449" spans="1:10" ht="18" customHeight="1">
      <c r="A449" s="60" t="s">
        <v>263</v>
      </c>
      <c r="B449" s="62" t="s">
        <v>107</v>
      </c>
      <c r="C449" s="60" t="s">
        <v>108</v>
      </c>
      <c r="D449" s="60" t="s">
        <v>109</v>
      </c>
      <c r="E449" s="78" t="s">
        <v>476</v>
      </c>
      <c r="F449" s="78"/>
      <c r="G449" s="63" t="s">
        <v>110</v>
      </c>
      <c r="H449" s="62" t="s">
        <v>111</v>
      </c>
      <c r="I449" s="62" t="s">
        <v>112</v>
      </c>
      <c r="J449" s="62" t="s">
        <v>114</v>
      </c>
    </row>
    <row r="450" spans="1:10" ht="24" customHeight="1">
      <c r="A450" s="61" t="s">
        <v>477</v>
      </c>
      <c r="B450" s="30" t="s">
        <v>264</v>
      </c>
      <c r="C450" s="61" t="s">
        <v>179</v>
      </c>
      <c r="D450" s="61" t="s">
        <v>265</v>
      </c>
      <c r="E450" s="79">
        <v>63</v>
      </c>
      <c r="F450" s="79"/>
      <c r="G450" s="31" t="s">
        <v>154</v>
      </c>
      <c r="H450" s="36">
        <v>1</v>
      </c>
      <c r="I450" s="32">
        <v>14.59</v>
      </c>
      <c r="J450" s="32">
        <v>14.59</v>
      </c>
    </row>
    <row r="451" spans="1:10" ht="24" customHeight="1">
      <c r="A451" s="56" t="s">
        <v>478</v>
      </c>
      <c r="B451" s="37" t="s">
        <v>557</v>
      </c>
      <c r="C451" s="56" t="s">
        <v>132</v>
      </c>
      <c r="D451" s="56" t="s">
        <v>558</v>
      </c>
      <c r="E451" s="80" t="s">
        <v>553</v>
      </c>
      <c r="F451" s="80"/>
      <c r="G451" s="38" t="s">
        <v>510</v>
      </c>
      <c r="H451" s="39">
        <v>5.0999999999999997E-2</v>
      </c>
      <c r="I451" s="40">
        <v>21.46</v>
      </c>
      <c r="J451" s="40">
        <v>1.0900000000000001</v>
      </c>
    </row>
    <row r="452" spans="1:10" ht="24" customHeight="1">
      <c r="A452" s="56" t="s">
        <v>478</v>
      </c>
      <c r="B452" s="37" t="s">
        <v>612</v>
      </c>
      <c r="C452" s="56" t="s">
        <v>132</v>
      </c>
      <c r="D452" s="56" t="s">
        <v>613</v>
      </c>
      <c r="E452" s="80" t="s">
        <v>553</v>
      </c>
      <c r="F452" s="80"/>
      <c r="G452" s="38" t="s">
        <v>510</v>
      </c>
      <c r="H452" s="39">
        <v>5.0999999999999997E-2</v>
      </c>
      <c r="I452" s="40">
        <v>16.260000000000002</v>
      </c>
      <c r="J452" s="40">
        <v>0.82</v>
      </c>
    </row>
    <row r="453" spans="1:10" ht="24" customHeight="1">
      <c r="A453" s="58" t="s">
        <v>484</v>
      </c>
      <c r="B453" s="41" t="s">
        <v>687</v>
      </c>
      <c r="C453" s="58" t="s">
        <v>175</v>
      </c>
      <c r="D453" s="58" t="s">
        <v>688</v>
      </c>
      <c r="E453" s="81" t="s">
        <v>487</v>
      </c>
      <c r="F453" s="81"/>
      <c r="G453" s="42" t="s">
        <v>154</v>
      </c>
      <c r="H453" s="43">
        <v>1.03</v>
      </c>
      <c r="I453" s="44">
        <v>12.32</v>
      </c>
      <c r="J453" s="44">
        <v>12.68</v>
      </c>
    </row>
    <row r="454" spans="1:10">
      <c r="A454" s="57"/>
      <c r="B454" s="57"/>
      <c r="C454" s="57"/>
      <c r="D454" s="57"/>
      <c r="E454" s="57" t="s">
        <v>494</v>
      </c>
      <c r="F454" s="45">
        <v>1.51</v>
      </c>
      <c r="G454" s="57" t="s">
        <v>495</v>
      </c>
      <c r="H454" s="45">
        <v>0</v>
      </c>
      <c r="I454" s="57" t="s">
        <v>496</v>
      </c>
      <c r="J454" s="45">
        <v>1.51</v>
      </c>
    </row>
    <row r="455" spans="1:10">
      <c r="A455" s="57"/>
      <c r="B455" s="57"/>
      <c r="C455" s="57"/>
      <c r="D455" s="57"/>
      <c r="E455" s="57" t="s">
        <v>497</v>
      </c>
      <c r="F455" s="45">
        <v>3.45</v>
      </c>
      <c r="G455" s="57"/>
      <c r="H455" s="82" t="s">
        <v>498</v>
      </c>
      <c r="I455" s="82"/>
      <c r="J455" s="45">
        <v>18.04</v>
      </c>
    </row>
    <row r="456" spans="1:10" ht="30" customHeight="1" thickBot="1">
      <c r="A456" s="50"/>
      <c r="B456" s="50"/>
      <c r="C456" s="50"/>
      <c r="D456" s="50"/>
      <c r="E456" s="50"/>
      <c r="F456" s="50"/>
      <c r="G456" s="50" t="s">
        <v>499</v>
      </c>
      <c r="H456" s="46">
        <v>5</v>
      </c>
      <c r="I456" s="50" t="s">
        <v>500</v>
      </c>
      <c r="J456" s="52">
        <v>90.2</v>
      </c>
    </row>
    <row r="457" spans="1:10" ht="1.1499999999999999" customHeight="1" thickTop="1">
      <c r="A457" s="47"/>
      <c r="B457" s="47"/>
      <c r="C457" s="47"/>
      <c r="D457" s="47"/>
      <c r="E457" s="47"/>
      <c r="F457" s="47"/>
      <c r="G457" s="47"/>
      <c r="H457" s="47"/>
      <c r="I457" s="47"/>
      <c r="J457" s="47"/>
    </row>
    <row r="458" spans="1:10" ht="18" customHeight="1">
      <c r="A458" s="60" t="s">
        <v>266</v>
      </c>
      <c r="B458" s="62" t="s">
        <v>107</v>
      </c>
      <c r="C458" s="60" t="s">
        <v>108</v>
      </c>
      <c r="D458" s="60" t="s">
        <v>109</v>
      </c>
      <c r="E458" s="78" t="s">
        <v>476</v>
      </c>
      <c r="F458" s="78"/>
      <c r="G458" s="63" t="s">
        <v>110</v>
      </c>
      <c r="H458" s="62" t="s">
        <v>111</v>
      </c>
      <c r="I458" s="62" t="s">
        <v>112</v>
      </c>
      <c r="J458" s="62" t="s">
        <v>114</v>
      </c>
    </row>
    <row r="459" spans="1:10" ht="24" customHeight="1">
      <c r="A459" s="61" t="s">
        <v>477</v>
      </c>
      <c r="B459" s="30" t="s">
        <v>267</v>
      </c>
      <c r="C459" s="61" t="s">
        <v>179</v>
      </c>
      <c r="D459" s="61" t="s">
        <v>268</v>
      </c>
      <c r="E459" s="79">
        <v>63</v>
      </c>
      <c r="F459" s="79"/>
      <c r="G459" s="31" t="s">
        <v>154</v>
      </c>
      <c r="H459" s="36">
        <v>1</v>
      </c>
      <c r="I459" s="32">
        <v>21.26</v>
      </c>
      <c r="J459" s="32">
        <v>21.26</v>
      </c>
    </row>
    <row r="460" spans="1:10" ht="24" customHeight="1">
      <c r="A460" s="56" t="s">
        <v>478</v>
      </c>
      <c r="B460" s="37" t="s">
        <v>557</v>
      </c>
      <c r="C460" s="56" t="s">
        <v>132</v>
      </c>
      <c r="D460" s="56" t="s">
        <v>558</v>
      </c>
      <c r="E460" s="80" t="s">
        <v>553</v>
      </c>
      <c r="F460" s="80"/>
      <c r="G460" s="38" t="s">
        <v>510</v>
      </c>
      <c r="H460" s="39">
        <v>5.0999999999999997E-2</v>
      </c>
      <c r="I460" s="40">
        <v>21.46</v>
      </c>
      <c r="J460" s="40">
        <v>1.0900000000000001</v>
      </c>
    </row>
    <row r="461" spans="1:10" ht="24" customHeight="1">
      <c r="A461" s="56" t="s">
        <v>478</v>
      </c>
      <c r="B461" s="37" t="s">
        <v>612</v>
      </c>
      <c r="C461" s="56" t="s">
        <v>132</v>
      </c>
      <c r="D461" s="56" t="s">
        <v>613</v>
      </c>
      <c r="E461" s="80" t="s">
        <v>553</v>
      </c>
      <c r="F461" s="80"/>
      <c r="G461" s="38" t="s">
        <v>510</v>
      </c>
      <c r="H461" s="39">
        <v>5.0999999999999997E-2</v>
      </c>
      <c r="I461" s="40">
        <v>16.260000000000002</v>
      </c>
      <c r="J461" s="40">
        <v>0.82</v>
      </c>
    </row>
    <row r="462" spans="1:10" ht="24" customHeight="1">
      <c r="A462" s="58" t="s">
        <v>484</v>
      </c>
      <c r="B462" s="41" t="s">
        <v>689</v>
      </c>
      <c r="C462" s="58" t="s">
        <v>175</v>
      </c>
      <c r="D462" s="58" t="s">
        <v>690</v>
      </c>
      <c r="E462" s="81" t="s">
        <v>487</v>
      </c>
      <c r="F462" s="81"/>
      <c r="G462" s="42" t="s">
        <v>154</v>
      </c>
      <c r="H462" s="43">
        <v>1.03</v>
      </c>
      <c r="I462" s="44">
        <v>18.79</v>
      </c>
      <c r="J462" s="44">
        <v>19.350000000000001</v>
      </c>
    </row>
    <row r="463" spans="1:10">
      <c r="A463" s="57"/>
      <c r="B463" s="57"/>
      <c r="C463" s="57"/>
      <c r="D463" s="57"/>
      <c r="E463" s="57" t="s">
        <v>494</v>
      </c>
      <c r="F463" s="45">
        <v>1.51</v>
      </c>
      <c r="G463" s="57" t="s">
        <v>495</v>
      </c>
      <c r="H463" s="45">
        <v>0</v>
      </c>
      <c r="I463" s="57" t="s">
        <v>496</v>
      </c>
      <c r="J463" s="45">
        <v>1.51</v>
      </c>
    </row>
    <row r="464" spans="1:10">
      <c r="A464" s="57"/>
      <c r="B464" s="57"/>
      <c r="C464" s="57"/>
      <c r="D464" s="57"/>
      <c r="E464" s="57" t="s">
        <v>497</v>
      </c>
      <c r="F464" s="45">
        <v>5.03</v>
      </c>
      <c r="G464" s="57"/>
      <c r="H464" s="82" t="s">
        <v>498</v>
      </c>
      <c r="I464" s="82"/>
      <c r="J464" s="45">
        <v>26.29</v>
      </c>
    </row>
    <row r="465" spans="1:10" ht="30" customHeight="1" thickBot="1">
      <c r="A465" s="50"/>
      <c r="B465" s="50"/>
      <c r="C465" s="50"/>
      <c r="D465" s="50"/>
      <c r="E465" s="50"/>
      <c r="F465" s="50"/>
      <c r="G465" s="50" t="s">
        <v>499</v>
      </c>
      <c r="H465" s="46">
        <v>11</v>
      </c>
      <c r="I465" s="50" t="s">
        <v>500</v>
      </c>
      <c r="J465" s="52">
        <v>289.19</v>
      </c>
    </row>
    <row r="466" spans="1:10" ht="1.1499999999999999" customHeight="1" thickTop="1">
      <c r="A466" s="47"/>
      <c r="B466" s="47"/>
      <c r="C466" s="47"/>
      <c r="D466" s="47"/>
      <c r="E466" s="47"/>
      <c r="F466" s="47"/>
      <c r="G466" s="47"/>
      <c r="H466" s="47"/>
      <c r="I466" s="47"/>
      <c r="J466" s="47"/>
    </row>
    <row r="467" spans="1:10" ht="18" customHeight="1">
      <c r="A467" s="60" t="s">
        <v>269</v>
      </c>
      <c r="B467" s="62" t="s">
        <v>107</v>
      </c>
      <c r="C467" s="60" t="s">
        <v>108</v>
      </c>
      <c r="D467" s="60" t="s">
        <v>109</v>
      </c>
      <c r="E467" s="78" t="s">
        <v>476</v>
      </c>
      <c r="F467" s="78"/>
      <c r="G467" s="63" t="s">
        <v>110</v>
      </c>
      <c r="H467" s="62" t="s">
        <v>111</v>
      </c>
      <c r="I467" s="62" t="s">
        <v>112</v>
      </c>
      <c r="J467" s="62" t="s">
        <v>114</v>
      </c>
    </row>
    <row r="468" spans="1:10" ht="36" customHeight="1">
      <c r="A468" s="61" t="s">
        <v>477</v>
      </c>
      <c r="B468" s="30" t="s">
        <v>270</v>
      </c>
      <c r="C468" s="61" t="s">
        <v>132</v>
      </c>
      <c r="D468" s="61" t="s">
        <v>271</v>
      </c>
      <c r="E468" s="79" t="s">
        <v>691</v>
      </c>
      <c r="F468" s="79"/>
      <c r="G468" s="31" t="s">
        <v>154</v>
      </c>
      <c r="H468" s="36">
        <v>1</v>
      </c>
      <c r="I468" s="32">
        <v>4.6100000000000003</v>
      </c>
      <c r="J468" s="32">
        <v>4.6100000000000003</v>
      </c>
    </row>
    <row r="469" spans="1:10" ht="24" customHeight="1">
      <c r="A469" s="56" t="s">
        <v>478</v>
      </c>
      <c r="B469" s="37" t="s">
        <v>612</v>
      </c>
      <c r="C469" s="56" t="s">
        <v>132</v>
      </c>
      <c r="D469" s="56" t="s">
        <v>613</v>
      </c>
      <c r="E469" s="80" t="s">
        <v>553</v>
      </c>
      <c r="F469" s="80"/>
      <c r="G469" s="38" t="s">
        <v>510</v>
      </c>
      <c r="H469" s="39">
        <v>0.03</v>
      </c>
      <c r="I469" s="40">
        <v>16.260000000000002</v>
      </c>
      <c r="J469" s="40">
        <v>0.48</v>
      </c>
    </row>
    <row r="470" spans="1:10" ht="24" customHeight="1">
      <c r="A470" s="56" t="s">
        <v>478</v>
      </c>
      <c r="B470" s="37" t="s">
        <v>557</v>
      </c>
      <c r="C470" s="56" t="s">
        <v>132</v>
      </c>
      <c r="D470" s="56" t="s">
        <v>558</v>
      </c>
      <c r="E470" s="80" t="s">
        <v>553</v>
      </c>
      <c r="F470" s="80"/>
      <c r="G470" s="38" t="s">
        <v>510</v>
      </c>
      <c r="H470" s="39">
        <v>0.03</v>
      </c>
      <c r="I470" s="40">
        <v>21.46</v>
      </c>
      <c r="J470" s="40">
        <v>0.64</v>
      </c>
    </row>
    <row r="471" spans="1:10" ht="48" customHeight="1">
      <c r="A471" s="58" t="s">
        <v>484</v>
      </c>
      <c r="B471" s="41" t="s">
        <v>692</v>
      </c>
      <c r="C471" s="58" t="s">
        <v>132</v>
      </c>
      <c r="D471" s="58" t="s">
        <v>693</v>
      </c>
      <c r="E471" s="81" t="s">
        <v>487</v>
      </c>
      <c r="F471" s="81"/>
      <c r="G471" s="42" t="s">
        <v>154</v>
      </c>
      <c r="H471" s="43">
        <v>1.19</v>
      </c>
      <c r="I471" s="44">
        <v>2.92</v>
      </c>
      <c r="J471" s="44">
        <v>3.47</v>
      </c>
    </row>
    <row r="472" spans="1:10" ht="24" customHeight="1">
      <c r="A472" s="58" t="s">
        <v>484</v>
      </c>
      <c r="B472" s="41" t="s">
        <v>694</v>
      </c>
      <c r="C472" s="58" t="s">
        <v>132</v>
      </c>
      <c r="D472" s="58" t="s">
        <v>695</v>
      </c>
      <c r="E472" s="81" t="s">
        <v>487</v>
      </c>
      <c r="F472" s="81"/>
      <c r="G472" s="42" t="s">
        <v>18</v>
      </c>
      <c r="H472" s="43">
        <v>8.9999999999999993E-3</v>
      </c>
      <c r="I472" s="44">
        <v>3.05</v>
      </c>
      <c r="J472" s="44">
        <v>0.02</v>
      </c>
    </row>
    <row r="473" spans="1:10">
      <c r="A473" s="57"/>
      <c r="B473" s="57"/>
      <c r="C473" s="57"/>
      <c r="D473" s="57"/>
      <c r="E473" s="57" t="s">
        <v>494</v>
      </c>
      <c r="F473" s="45">
        <v>0.88</v>
      </c>
      <c r="G473" s="57" t="s">
        <v>495</v>
      </c>
      <c r="H473" s="45">
        <v>0</v>
      </c>
      <c r="I473" s="57" t="s">
        <v>496</v>
      </c>
      <c r="J473" s="45">
        <v>0.88</v>
      </c>
    </row>
    <row r="474" spans="1:10">
      <c r="A474" s="57"/>
      <c r="B474" s="57"/>
      <c r="C474" s="57"/>
      <c r="D474" s="57"/>
      <c r="E474" s="57" t="s">
        <v>497</v>
      </c>
      <c r="F474" s="45">
        <v>1.0900000000000001</v>
      </c>
      <c r="G474" s="57"/>
      <c r="H474" s="82" t="s">
        <v>498</v>
      </c>
      <c r="I474" s="82"/>
      <c r="J474" s="45">
        <v>5.7</v>
      </c>
    </row>
    <row r="475" spans="1:10" ht="30" customHeight="1" thickBot="1">
      <c r="A475" s="50"/>
      <c r="B475" s="50"/>
      <c r="C475" s="50"/>
      <c r="D475" s="50"/>
      <c r="E475" s="50"/>
      <c r="F475" s="50"/>
      <c r="G475" s="50" t="s">
        <v>499</v>
      </c>
      <c r="H475" s="46">
        <v>155</v>
      </c>
      <c r="I475" s="50" t="s">
        <v>500</v>
      </c>
      <c r="J475" s="52">
        <v>883.5</v>
      </c>
    </row>
    <row r="476" spans="1:10" ht="1.1499999999999999" customHeight="1" thickTop="1">
      <c r="A476" s="47"/>
      <c r="B476" s="47"/>
      <c r="C476" s="47"/>
      <c r="D476" s="47"/>
      <c r="E476" s="47"/>
      <c r="F476" s="47"/>
      <c r="G476" s="47"/>
      <c r="H476" s="47"/>
      <c r="I476" s="47"/>
      <c r="J476" s="47"/>
    </row>
    <row r="477" spans="1:10" ht="18" customHeight="1">
      <c r="A477" s="60" t="s">
        <v>272</v>
      </c>
      <c r="B477" s="62" t="s">
        <v>107</v>
      </c>
      <c r="C477" s="60" t="s">
        <v>108</v>
      </c>
      <c r="D477" s="60" t="s">
        <v>109</v>
      </c>
      <c r="E477" s="78" t="s">
        <v>476</v>
      </c>
      <c r="F477" s="78"/>
      <c r="G477" s="63" t="s">
        <v>110</v>
      </c>
      <c r="H477" s="62" t="s">
        <v>111</v>
      </c>
      <c r="I477" s="62" t="s">
        <v>112</v>
      </c>
      <c r="J477" s="62" t="s">
        <v>114</v>
      </c>
    </row>
    <row r="478" spans="1:10" ht="36" customHeight="1">
      <c r="A478" s="61" t="s">
        <v>477</v>
      </c>
      <c r="B478" s="30" t="s">
        <v>273</v>
      </c>
      <c r="C478" s="61" t="s">
        <v>132</v>
      </c>
      <c r="D478" s="61" t="s">
        <v>274</v>
      </c>
      <c r="E478" s="79" t="s">
        <v>691</v>
      </c>
      <c r="F478" s="79"/>
      <c r="G478" s="31" t="s">
        <v>154</v>
      </c>
      <c r="H478" s="36">
        <v>1</v>
      </c>
      <c r="I478" s="32">
        <v>6.49</v>
      </c>
      <c r="J478" s="32">
        <v>6.49</v>
      </c>
    </row>
    <row r="479" spans="1:10" ht="24" customHeight="1">
      <c r="A479" s="56" t="s">
        <v>478</v>
      </c>
      <c r="B479" s="37" t="s">
        <v>612</v>
      </c>
      <c r="C479" s="56" t="s">
        <v>132</v>
      </c>
      <c r="D479" s="56" t="s">
        <v>613</v>
      </c>
      <c r="E479" s="80" t="s">
        <v>553</v>
      </c>
      <c r="F479" s="80"/>
      <c r="G479" s="38" t="s">
        <v>510</v>
      </c>
      <c r="H479" s="39">
        <v>0.04</v>
      </c>
      <c r="I479" s="40">
        <v>16.260000000000002</v>
      </c>
      <c r="J479" s="40">
        <v>0.65</v>
      </c>
    </row>
    <row r="480" spans="1:10" ht="24" customHeight="1">
      <c r="A480" s="56" t="s">
        <v>478</v>
      </c>
      <c r="B480" s="37" t="s">
        <v>557</v>
      </c>
      <c r="C480" s="56" t="s">
        <v>132</v>
      </c>
      <c r="D480" s="56" t="s">
        <v>558</v>
      </c>
      <c r="E480" s="80" t="s">
        <v>553</v>
      </c>
      <c r="F480" s="80"/>
      <c r="G480" s="38" t="s">
        <v>510</v>
      </c>
      <c r="H480" s="39">
        <v>0.04</v>
      </c>
      <c r="I480" s="40">
        <v>21.46</v>
      </c>
      <c r="J480" s="40">
        <v>0.85</v>
      </c>
    </row>
    <row r="481" spans="1:10" ht="48" customHeight="1">
      <c r="A481" s="58" t="s">
        <v>484</v>
      </c>
      <c r="B481" s="41" t="s">
        <v>696</v>
      </c>
      <c r="C481" s="58" t="s">
        <v>132</v>
      </c>
      <c r="D481" s="58" t="s">
        <v>697</v>
      </c>
      <c r="E481" s="81" t="s">
        <v>487</v>
      </c>
      <c r="F481" s="81"/>
      <c r="G481" s="42" t="s">
        <v>154</v>
      </c>
      <c r="H481" s="43">
        <v>1.19</v>
      </c>
      <c r="I481" s="44">
        <v>4.18</v>
      </c>
      <c r="J481" s="44">
        <v>4.97</v>
      </c>
    </row>
    <row r="482" spans="1:10" ht="24" customHeight="1">
      <c r="A482" s="58" t="s">
        <v>484</v>
      </c>
      <c r="B482" s="41" t="s">
        <v>694</v>
      </c>
      <c r="C482" s="58" t="s">
        <v>132</v>
      </c>
      <c r="D482" s="58" t="s">
        <v>695</v>
      </c>
      <c r="E482" s="81" t="s">
        <v>487</v>
      </c>
      <c r="F482" s="81"/>
      <c r="G482" s="42" t="s">
        <v>18</v>
      </c>
      <c r="H482" s="43">
        <v>8.9999999999999993E-3</v>
      </c>
      <c r="I482" s="44">
        <v>3.05</v>
      </c>
      <c r="J482" s="44">
        <v>0.02</v>
      </c>
    </row>
    <row r="483" spans="1:10">
      <c r="A483" s="57"/>
      <c r="B483" s="57"/>
      <c r="C483" s="57"/>
      <c r="D483" s="57"/>
      <c r="E483" s="57" t="s">
        <v>494</v>
      </c>
      <c r="F483" s="45">
        <v>1.19</v>
      </c>
      <c r="G483" s="57" t="s">
        <v>495</v>
      </c>
      <c r="H483" s="45">
        <v>0</v>
      </c>
      <c r="I483" s="57" t="s">
        <v>496</v>
      </c>
      <c r="J483" s="45">
        <v>1.19</v>
      </c>
    </row>
    <row r="484" spans="1:10">
      <c r="A484" s="57"/>
      <c r="B484" s="57"/>
      <c r="C484" s="57"/>
      <c r="D484" s="57"/>
      <c r="E484" s="57" t="s">
        <v>497</v>
      </c>
      <c r="F484" s="45">
        <v>1.53</v>
      </c>
      <c r="G484" s="57"/>
      <c r="H484" s="82" t="s">
        <v>498</v>
      </c>
      <c r="I484" s="82"/>
      <c r="J484" s="45">
        <v>8.02</v>
      </c>
    </row>
    <row r="485" spans="1:10" ht="30" customHeight="1" thickBot="1">
      <c r="A485" s="50"/>
      <c r="B485" s="50"/>
      <c r="C485" s="50"/>
      <c r="D485" s="50"/>
      <c r="E485" s="50"/>
      <c r="F485" s="50"/>
      <c r="G485" s="50" t="s">
        <v>499</v>
      </c>
      <c r="H485" s="46">
        <v>813</v>
      </c>
      <c r="I485" s="50" t="s">
        <v>500</v>
      </c>
      <c r="J485" s="52">
        <v>6520.26</v>
      </c>
    </row>
    <row r="486" spans="1:10" ht="1.1499999999999999" customHeight="1" thickTop="1">
      <c r="A486" s="47"/>
      <c r="B486" s="47"/>
      <c r="C486" s="47"/>
      <c r="D486" s="47"/>
      <c r="E486" s="47"/>
      <c r="F486" s="47"/>
      <c r="G486" s="47"/>
      <c r="H486" s="47"/>
      <c r="I486" s="47"/>
      <c r="J486" s="47"/>
    </row>
    <row r="487" spans="1:10" ht="18" customHeight="1">
      <c r="A487" s="60" t="s">
        <v>275</v>
      </c>
      <c r="B487" s="62" t="s">
        <v>107</v>
      </c>
      <c r="C487" s="60" t="s">
        <v>108</v>
      </c>
      <c r="D487" s="60" t="s">
        <v>109</v>
      </c>
      <c r="E487" s="78" t="s">
        <v>476</v>
      </c>
      <c r="F487" s="78"/>
      <c r="G487" s="63" t="s">
        <v>110</v>
      </c>
      <c r="H487" s="62" t="s">
        <v>111</v>
      </c>
      <c r="I487" s="62" t="s">
        <v>112</v>
      </c>
      <c r="J487" s="62" t="s">
        <v>114</v>
      </c>
    </row>
    <row r="488" spans="1:10" ht="36" customHeight="1">
      <c r="A488" s="61" t="s">
        <v>477</v>
      </c>
      <c r="B488" s="30" t="s">
        <v>276</v>
      </c>
      <c r="C488" s="61" t="s">
        <v>132</v>
      </c>
      <c r="D488" s="61" t="s">
        <v>277</v>
      </c>
      <c r="E488" s="79" t="s">
        <v>691</v>
      </c>
      <c r="F488" s="79"/>
      <c r="G488" s="31" t="s">
        <v>154</v>
      </c>
      <c r="H488" s="36">
        <v>1</v>
      </c>
      <c r="I488" s="32">
        <v>8.76</v>
      </c>
      <c r="J488" s="32">
        <v>8.76</v>
      </c>
    </row>
    <row r="489" spans="1:10" ht="24" customHeight="1">
      <c r="A489" s="56" t="s">
        <v>478</v>
      </c>
      <c r="B489" s="37" t="s">
        <v>612</v>
      </c>
      <c r="C489" s="56" t="s">
        <v>132</v>
      </c>
      <c r="D489" s="56" t="s">
        <v>613</v>
      </c>
      <c r="E489" s="80" t="s">
        <v>553</v>
      </c>
      <c r="F489" s="80"/>
      <c r="G489" s="38" t="s">
        <v>510</v>
      </c>
      <c r="H489" s="39">
        <v>5.1999999999999998E-2</v>
      </c>
      <c r="I489" s="40">
        <v>16.260000000000002</v>
      </c>
      <c r="J489" s="40">
        <v>0.84</v>
      </c>
    </row>
    <row r="490" spans="1:10" ht="24" customHeight="1">
      <c r="A490" s="56" t="s">
        <v>478</v>
      </c>
      <c r="B490" s="37" t="s">
        <v>557</v>
      </c>
      <c r="C490" s="56" t="s">
        <v>132</v>
      </c>
      <c r="D490" s="56" t="s">
        <v>558</v>
      </c>
      <c r="E490" s="80" t="s">
        <v>553</v>
      </c>
      <c r="F490" s="80"/>
      <c r="G490" s="38" t="s">
        <v>510</v>
      </c>
      <c r="H490" s="39">
        <v>5.1999999999999998E-2</v>
      </c>
      <c r="I490" s="40">
        <v>21.46</v>
      </c>
      <c r="J490" s="40">
        <v>1.1100000000000001</v>
      </c>
    </row>
    <row r="491" spans="1:10" ht="48" customHeight="1">
      <c r="A491" s="58" t="s">
        <v>484</v>
      </c>
      <c r="B491" s="41" t="s">
        <v>698</v>
      </c>
      <c r="C491" s="58" t="s">
        <v>132</v>
      </c>
      <c r="D491" s="58" t="s">
        <v>699</v>
      </c>
      <c r="E491" s="81" t="s">
        <v>487</v>
      </c>
      <c r="F491" s="81"/>
      <c r="G491" s="42" t="s">
        <v>154</v>
      </c>
      <c r="H491" s="43">
        <v>1.19</v>
      </c>
      <c r="I491" s="44">
        <v>5.71</v>
      </c>
      <c r="J491" s="44">
        <v>6.79</v>
      </c>
    </row>
    <row r="492" spans="1:10" ht="24" customHeight="1">
      <c r="A492" s="58" t="s">
        <v>484</v>
      </c>
      <c r="B492" s="41" t="s">
        <v>694</v>
      </c>
      <c r="C492" s="58" t="s">
        <v>132</v>
      </c>
      <c r="D492" s="58" t="s">
        <v>695</v>
      </c>
      <c r="E492" s="81" t="s">
        <v>487</v>
      </c>
      <c r="F492" s="81"/>
      <c r="G492" s="42" t="s">
        <v>18</v>
      </c>
      <c r="H492" s="43">
        <v>8.9999999999999993E-3</v>
      </c>
      <c r="I492" s="44">
        <v>3.05</v>
      </c>
      <c r="J492" s="44">
        <v>0.02</v>
      </c>
    </row>
    <row r="493" spans="1:10">
      <c r="A493" s="57"/>
      <c r="B493" s="57"/>
      <c r="C493" s="57"/>
      <c r="D493" s="57"/>
      <c r="E493" s="57" t="s">
        <v>494</v>
      </c>
      <c r="F493" s="45">
        <v>1.54</v>
      </c>
      <c r="G493" s="57" t="s">
        <v>495</v>
      </c>
      <c r="H493" s="45">
        <v>0</v>
      </c>
      <c r="I493" s="57" t="s">
        <v>496</v>
      </c>
      <c r="J493" s="45">
        <v>1.54</v>
      </c>
    </row>
    <row r="494" spans="1:10">
      <c r="A494" s="57"/>
      <c r="B494" s="57"/>
      <c r="C494" s="57"/>
      <c r="D494" s="57"/>
      <c r="E494" s="57" t="s">
        <v>497</v>
      </c>
      <c r="F494" s="45">
        <v>2.0699999999999998</v>
      </c>
      <c r="G494" s="57"/>
      <c r="H494" s="82" t="s">
        <v>498</v>
      </c>
      <c r="I494" s="82"/>
      <c r="J494" s="45">
        <v>10.83</v>
      </c>
    </row>
    <row r="495" spans="1:10" ht="30" customHeight="1" thickBot="1">
      <c r="A495" s="50"/>
      <c r="B495" s="50"/>
      <c r="C495" s="50"/>
      <c r="D495" s="50"/>
      <c r="E495" s="50"/>
      <c r="F495" s="50"/>
      <c r="G495" s="50" t="s">
        <v>499</v>
      </c>
      <c r="H495" s="46">
        <v>13</v>
      </c>
      <c r="I495" s="50" t="s">
        <v>500</v>
      </c>
      <c r="J495" s="52">
        <v>140.79</v>
      </c>
    </row>
    <row r="496" spans="1:10" ht="1.1499999999999999" customHeight="1" thickTop="1">
      <c r="A496" s="47"/>
      <c r="B496" s="47"/>
      <c r="C496" s="47"/>
      <c r="D496" s="47"/>
      <c r="E496" s="47"/>
      <c r="F496" s="47"/>
      <c r="G496" s="47"/>
      <c r="H496" s="47"/>
      <c r="I496" s="47"/>
      <c r="J496" s="47"/>
    </row>
    <row r="497" spans="1:10" ht="18" customHeight="1">
      <c r="A497" s="60" t="s">
        <v>278</v>
      </c>
      <c r="B497" s="62" t="s">
        <v>107</v>
      </c>
      <c r="C497" s="60" t="s">
        <v>108</v>
      </c>
      <c r="D497" s="60" t="s">
        <v>109</v>
      </c>
      <c r="E497" s="78" t="s">
        <v>476</v>
      </c>
      <c r="F497" s="78"/>
      <c r="G497" s="63" t="s">
        <v>110</v>
      </c>
      <c r="H497" s="62" t="s">
        <v>111</v>
      </c>
      <c r="I497" s="62" t="s">
        <v>112</v>
      </c>
      <c r="J497" s="62" t="s">
        <v>114</v>
      </c>
    </row>
    <row r="498" spans="1:10" ht="36" customHeight="1">
      <c r="A498" s="61" t="s">
        <v>477</v>
      </c>
      <c r="B498" s="30" t="s">
        <v>279</v>
      </c>
      <c r="C498" s="61" t="s">
        <v>132</v>
      </c>
      <c r="D498" s="61" t="s">
        <v>280</v>
      </c>
      <c r="E498" s="79" t="s">
        <v>691</v>
      </c>
      <c r="F498" s="79"/>
      <c r="G498" s="31" t="s">
        <v>154</v>
      </c>
      <c r="H498" s="36">
        <v>1</v>
      </c>
      <c r="I498" s="32">
        <v>13.8</v>
      </c>
      <c r="J498" s="32">
        <v>13.8</v>
      </c>
    </row>
    <row r="499" spans="1:10" ht="24" customHeight="1">
      <c r="A499" s="56" t="s">
        <v>478</v>
      </c>
      <c r="B499" s="37" t="s">
        <v>612</v>
      </c>
      <c r="C499" s="56" t="s">
        <v>132</v>
      </c>
      <c r="D499" s="56" t="s">
        <v>613</v>
      </c>
      <c r="E499" s="80" t="s">
        <v>553</v>
      </c>
      <c r="F499" s="80"/>
      <c r="G499" s="38" t="s">
        <v>510</v>
      </c>
      <c r="H499" s="39">
        <v>7.6999999999999999E-2</v>
      </c>
      <c r="I499" s="40">
        <v>16.260000000000002</v>
      </c>
      <c r="J499" s="40">
        <v>1.25</v>
      </c>
    </row>
    <row r="500" spans="1:10" ht="24" customHeight="1">
      <c r="A500" s="56" t="s">
        <v>478</v>
      </c>
      <c r="B500" s="37" t="s">
        <v>557</v>
      </c>
      <c r="C500" s="56" t="s">
        <v>132</v>
      </c>
      <c r="D500" s="56" t="s">
        <v>558</v>
      </c>
      <c r="E500" s="80" t="s">
        <v>553</v>
      </c>
      <c r="F500" s="80"/>
      <c r="G500" s="38" t="s">
        <v>510</v>
      </c>
      <c r="H500" s="39">
        <v>7.6999999999999999E-2</v>
      </c>
      <c r="I500" s="40">
        <v>21.46</v>
      </c>
      <c r="J500" s="40">
        <v>1.65</v>
      </c>
    </row>
    <row r="501" spans="1:10" ht="48" customHeight="1">
      <c r="A501" s="58" t="s">
        <v>484</v>
      </c>
      <c r="B501" s="41" t="s">
        <v>700</v>
      </c>
      <c r="C501" s="58" t="s">
        <v>132</v>
      </c>
      <c r="D501" s="58" t="s">
        <v>701</v>
      </c>
      <c r="E501" s="81" t="s">
        <v>487</v>
      </c>
      <c r="F501" s="81"/>
      <c r="G501" s="42" t="s">
        <v>154</v>
      </c>
      <c r="H501" s="43">
        <v>1.19</v>
      </c>
      <c r="I501" s="44">
        <v>9.15</v>
      </c>
      <c r="J501" s="44">
        <v>10.88</v>
      </c>
    </row>
    <row r="502" spans="1:10" ht="24" customHeight="1">
      <c r="A502" s="58" t="s">
        <v>484</v>
      </c>
      <c r="B502" s="41" t="s">
        <v>694</v>
      </c>
      <c r="C502" s="58" t="s">
        <v>132</v>
      </c>
      <c r="D502" s="58" t="s">
        <v>695</v>
      </c>
      <c r="E502" s="81" t="s">
        <v>487</v>
      </c>
      <c r="F502" s="81"/>
      <c r="G502" s="42" t="s">
        <v>18</v>
      </c>
      <c r="H502" s="43">
        <v>8.9999999999999993E-3</v>
      </c>
      <c r="I502" s="44">
        <v>3.05</v>
      </c>
      <c r="J502" s="44">
        <v>0.02</v>
      </c>
    </row>
    <row r="503" spans="1:10">
      <c r="A503" s="57"/>
      <c r="B503" s="57"/>
      <c r="C503" s="57"/>
      <c r="D503" s="57"/>
      <c r="E503" s="57" t="s">
        <v>494</v>
      </c>
      <c r="F503" s="45">
        <v>2.2799999999999998</v>
      </c>
      <c r="G503" s="57" t="s">
        <v>495</v>
      </c>
      <c r="H503" s="45">
        <v>0</v>
      </c>
      <c r="I503" s="57" t="s">
        <v>496</v>
      </c>
      <c r="J503" s="45">
        <v>2.2799999999999998</v>
      </c>
    </row>
    <row r="504" spans="1:10">
      <c r="A504" s="57"/>
      <c r="B504" s="57"/>
      <c r="C504" s="57"/>
      <c r="D504" s="57"/>
      <c r="E504" s="57" t="s">
        <v>497</v>
      </c>
      <c r="F504" s="45">
        <v>3.26</v>
      </c>
      <c r="G504" s="57"/>
      <c r="H504" s="82" t="s">
        <v>498</v>
      </c>
      <c r="I504" s="82"/>
      <c r="J504" s="45">
        <v>17.059999999999999</v>
      </c>
    </row>
    <row r="505" spans="1:10" ht="30" customHeight="1" thickBot="1">
      <c r="A505" s="50"/>
      <c r="B505" s="50"/>
      <c r="C505" s="50"/>
      <c r="D505" s="50"/>
      <c r="E505" s="50"/>
      <c r="F505" s="50"/>
      <c r="G505" s="50" t="s">
        <v>499</v>
      </c>
      <c r="H505" s="46">
        <v>252</v>
      </c>
      <c r="I505" s="50" t="s">
        <v>500</v>
      </c>
      <c r="J505" s="52">
        <v>4299.12</v>
      </c>
    </row>
    <row r="506" spans="1:10" ht="1.1499999999999999" customHeight="1" thickTop="1">
      <c r="A506" s="47"/>
      <c r="B506" s="47"/>
      <c r="C506" s="47"/>
      <c r="D506" s="47"/>
      <c r="E506" s="47"/>
      <c r="F506" s="47"/>
      <c r="G506" s="47"/>
      <c r="H506" s="47"/>
      <c r="I506" s="47"/>
      <c r="J506" s="47"/>
    </row>
    <row r="507" spans="1:10" ht="18" customHeight="1">
      <c r="A507" s="60" t="s">
        <v>281</v>
      </c>
      <c r="B507" s="62" t="s">
        <v>107</v>
      </c>
      <c r="C507" s="60" t="s">
        <v>108</v>
      </c>
      <c r="D507" s="60" t="s">
        <v>109</v>
      </c>
      <c r="E507" s="78" t="s">
        <v>476</v>
      </c>
      <c r="F507" s="78"/>
      <c r="G507" s="63" t="s">
        <v>110</v>
      </c>
      <c r="H507" s="62" t="s">
        <v>111</v>
      </c>
      <c r="I507" s="62" t="s">
        <v>112</v>
      </c>
      <c r="J507" s="62" t="s">
        <v>114</v>
      </c>
    </row>
    <row r="508" spans="1:10" ht="36" customHeight="1">
      <c r="A508" s="61" t="s">
        <v>477</v>
      </c>
      <c r="B508" s="30" t="s">
        <v>282</v>
      </c>
      <c r="C508" s="61" t="s">
        <v>132</v>
      </c>
      <c r="D508" s="61" t="s">
        <v>283</v>
      </c>
      <c r="E508" s="79" t="s">
        <v>691</v>
      </c>
      <c r="F508" s="79"/>
      <c r="G508" s="31" t="s">
        <v>154</v>
      </c>
      <c r="H508" s="36">
        <v>1</v>
      </c>
      <c r="I508" s="32">
        <v>7.81</v>
      </c>
      <c r="J508" s="32">
        <v>7.81</v>
      </c>
    </row>
    <row r="509" spans="1:10" ht="24" customHeight="1">
      <c r="A509" s="56" t="s">
        <v>478</v>
      </c>
      <c r="B509" s="37" t="s">
        <v>612</v>
      </c>
      <c r="C509" s="56" t="s">
        <v>132</v>
      </c>
      <c r="D509" s="56" t="s">
        <v>613</v>
      </c>
      <c r="E509" s="80" t="s">
        <v>553</v>
      </c>
      <c r="F509" s="80"/>
      <c r="G509" s="38" t="s">
        <v>510</v>
      </c>
      <c r="H509" s="39">
        <v>5.1999999999999998E-2</v>
      </c>
      <c r="I509" s="40">
        <v>16.260000000000002</v>
      </c>
      <c r="J509" s="40">
        <v>0.84</v>
      </c>
    </row>
    <row r="510" spans="1:10" ht="24" customHeight="1">
      <c r="A510" s="56" t="s">
        <v>478</v>
      </c>
      <c r="B510" s="37" t="s">
        <v>557</v>
      </c>
      <c r="C510" s="56" t="s">
        <v>132</v>
      </c>
      <c r="D510" s="56" t="s">
        <v>558</v>
      </c>
      <c r="E510" s="80" t="s">
        <v>553</v>
      </c>
      <c r="F510" s="80"/>
      <c r="G510" s="38" t="s">
        <v>510</v>
      </c>
      <c r="H510" s="39">
        <v>5.1999999999999998E-2</v>
      </c>
      <c r="I510" s="40">
        <v>21.46</v>
      </c>
      <c r="J510" s="40">
        <v>1.1100000000000001</v>
      </c>
    </row>
    <row r="511" spans="1:10" ht="36" customHeight="1">
      <c r="A511" s="58" t="s">
        <v>484</v>
      </c>
      <c r="B511" s="41" t="s">
        <v>702</v>
      </c>
      <c r="C511" s="58" t="s">
        <v>132</v>
      </c>
      <c r="D511" s="58" t="s">
        <v>703</v>
      </c>
      <c r="E511" s="81" t="s">
        <v>487</v>
      </c>
      <c r="F511" s="81"/>
      <c r="G511" s="42" t="s">
        <v>154</v>
      </c>
      <c r="H511" s="43">
        <v>1.19</v>
      </c>
      <c r="I511" s="44">
        <v>4.91</v>
      </c>
      <c r="J511" s="44">
        <v>5.84</v>
      </c>
    </row>
    <row r="512" spans="1:10" ht="24" customHeight="1">
      <c r="A512" s="58" t="s">
        <v>484</v>
      </c>
      <c r="B512" s="41" t="s">
        <v>694</v>
      </c>
      <c r="C512" s="58" t="s">
        <v>132</v>
      </c>
      <c r="D512" s="58" t="s">
        <v>695</v>
      </c>
      <c r="E512" s="81" t="s">
        <v>487</v>
      </c>
      <c r="F512" s="81"/>
      <c r="G512" s="42" t="s">
        <v>18</v>
      </c>
      <c r="H512" s="43">
        <v>8.9999999999999993E-3</v>
      </c>
      <c r="I512" s="44">
        <v>3.05</v>
      </c>
      <c r="J512" s="44">
        <v>0.02</v>
      </c>
    </row>
    <row r="513" spans="1:10">
      <c r="A513" s="57"/>
      <c r="B513" s="57"/>
      <c r="C513" s="57"/>
      <c r="D513" s="57"/>
      <c r="E513" s="57" t="s">
        <v>494</v>
      </c>
      <c r="F513" s="45">
        <v>1.54</v>
      </c>
      <c r="G513" s="57" t="s">
        <v>495</v>
      </c>
      <c r="H513" s="45">
        <v>0</v>
      </c>
      <c r="I513" s="57" t="s">
        <v>496</v>
      </c>
      <c r="J513" s="45">
        <v>1.54</v>
      </c>
    </row>
    <row r="514" spans="1:10">
      <c r="A514" s="57"/>
      <c r="B514" s="57"/>
      <c r="C514" s="57"/>
      <c r="D514" s="57"/>
      <c r="E514" s="57" t="s">
        <v>497</v>
      </c>
      <c r="F514" s="45">
        <v>1.85</v>
      </c>
      <c r="G514" s="57"/>
      <c r="H514" s="82" t="s">
        <v>498</v>
      </c>
      <c r="I514" s="82"/>
      <c r="J514" s="45">
        <v>9.66</v>
      </c>
    </row>
    <row r="515" spans="1:10" ht="30" customHeight="1" thickBot="1">
      <c r="A515" s="50"/>
      <c r="B515" s="50"/>
      <c r="C515" s="50"/>
      <c r="D515" s="50"/>
      <c r="E515" s="50"/>
      <c r="F515" s="50"/>
      <c r="G515" s="50" t="s">
        <v>499</v>
      </c>
      <c r="H515" s="46">
        <v>3</v>
      </c>
      <c r="I515" s="50" t="s">
        <v>500</v>
      </c>
      <c r="J515" s="52">
        <v>28.98</v>
      </c>
    </row>
    <row r="516" spans="1:10" ht="1.1499999999999999" customHeight="1" thickTop="1">
      <c r="A516" s="47"/>
      <c r="B516" s="47"/>
      <c r="C516" s="47"/>
      <c r="D516" s="47"/>
      <c r="E516" s="47"/>
      <c r="F516" s="47"/>
      <c r="G516" s="47"/>
      <c r="H516" s="47"/>
      <c r="I516" s="47"/>
      <c r="J516" s="47"/>
    </row>
    <row r="517" spans="1:10" ht="18" customHeight="1">
      <c r="A517" s="60" t="s">
        <v>284</v>
      </c>
      <c r="B517" s="62" t="s">
        <v>107</v>
      </c>
      <c r="C517" s="60" t="s">
        <v>108</v>
      </c>
      <c r="D517" s="60" t="s">
        <v>109</v>
      </c>
      <c r="E517" s="78" t="s">
        <v>476</v>
      </c>
      <c r="F517" s="78"/>
      <c r="G517" s="63" t="s">
        <v>110</v>
      </c>
      <c r="H517" s="62" t="s">
        <v>111</v>
      </c>
      <c r="I517" s="62" t="s">
        <v>112</v>
      </c>
      <c r="J517" s="62" t="s">
        <v>114</v>
      </c>
    </row>
    <row r="518" spans="1:10" ht="36" customHeight="1">
      <c r="A518" s="61" t="s">
        <v>477</v>
      </c>
      <c r="B518" s="30" t="s">
        <v>285</v>
      </c>
      <c r="C518" s="61" t="s">
        <v>132</v>
      </c>
      <c r="D518" s="61" t="s">
        <v>286</v>
      </c>
      <c r="E518" s="79" t="s">
        <v>691</v>
      </c>
      <c r="F518" s="79"/>
      <c r="G518" s="31" t="s">
        <v>154</v>
      </c>
      <c r="H518" s="36">
        <v>1</v>
      </c>
      <c r="I518" s="32">
        <v>8.98</v>
      </c>
      <c r="J518" s="32">
        <v>8.98</v>
      </c>
    </row>
    <row r="519" spans="1:10" ht="24" customHeight="1">
      <c r="A519" s="56" t="s">
        <v>478</v>
      </c>
      <c r="B519" s="37" t="s">
        <v>612</v>
      </c>
      <c r="C519" s="56" t="s">
        <v>132</v>
      </c>
      <c r="D519" s="56" t="s">
        <v>613</v>
      </c>
      <c r="E519" s="80" t="s">
        <v>553</v>
      </c>
      <c r="F519" s="80"/>
      <c r="G519" s="38" t="s">
        <v>510</v>
      </c>
      <c r="H519" s="39">
        <v>8.9999999999999993E-3</v>
      </c>
      <c r="I519" s="40">
        <v>16.260000000000002</v>
      </c>
      <c r="J519" s="40">
        <v>0.14000000000000001</v>
      </c>
    </row>
    <row r="520" spans="1:10" ht="24" customHeight="1">
      <c r="A520" s="56" t="s">
        <v>478</v>
      </c>
      <c r="B520" s="37" t="s">
        <v>557</v>
      </c>
      <c r="C520" s="56" t="s">
        <v>132</v>
      </c>
      <c r="D520" s="56" t="s">
        <v>558</v>
      </c>
      <c r="E520" s="80" t="s">
        <v>553</v>
      </c>
      <c r="F520" s="80"/>
      <c r="G520" s="38" t="s">
        <v>510</v>
      </c>
      <c r="H520" s="39">
        <v>8.9999999999999993E-3</v>
      </c>
      <c r="I520" s="40">
        <v>21.46</v>
      </c>
      <c r="J520" s="40">
        <v>0.19</v>
      </c>
    </row>
    <row r="521" spans="1:10" ht="36" customHeight="1">
      <c r="A521" s="58" t="s">
        <v>484</v>
      </c>
      <c r="B521" s="41" t="s">
        <v>704</v>
      </c>
      <c r="C521" s="58" t="s">
        <v>132</v>
      </c>
      <c r="D521" s="58" t="s">
        <v>705</v>
      </c>
      <c r="E521" s="81" t="s">
        <v>487</v>
      </c>
      <c r="F521" s="81"/>
      <c r="G521" s="42" t="s">
        <v>154</v>
      </c>
      <c r="H521" s="43">
        <v>1.0269999999999999</v>
      </c>
      <c r="I521" s="44">
        <v>8.4</v>
      </c>
      <c r="J521" s="44">
        <v>8.6199999999999992</v>
      </c>
    </row>
    <row r="522" spans="1:10" ht="24" customHeight="1">
      <c r="A522" s="58" t="s">
        <v>484</v>
      </c>
      <c r="B522" s="41" t="s">
        <v>694</v>
      </c>
      <c r="C522" s="58" t="s">
        <v>132</v>
      </c>
      <c r="D522" s="58" t="s">
        <v>695</v>
      </c>
      <c r="E522" s="81" t="s">
        <v>487</v>
      </c>
      <c r="F522" s="81"/>
      <c r="G522" s="42" t="s">
        <v>18</v>
      </c>
      <c r="H522" s="43">
        <v>0.01</v>
      </c>
      <c r="I522" s="44">
        <v>3.05</v>
      </c>
      <c r="J522" s="44">
        <v>0.03</v>
      </c>
    </row>
    <row r="523" spans="1:10">
      <c r="A523" s="57"/>
      <c r="B523" s="57"/>
      <c r="C523" s="57"/>
      <c r="D523" s="57"/>
      <c r="E523" s="57" t="s">
        <v>494</v>
      </c>
      <c r="F523" s="45">
        <v>0.26</v>
      </c>
      <c r="G523" s="57" t="s">
        <v>495</v>
      </c>
      <c r="H523" s="45">
        <v>0</v>
      </c>
      <c r="I523" s="57" t="s">
        <v>496</v>
      </c>
      <c r="J523" s="45">
        <v>0.26</v>
      </c>
    </row>
    <row r="524" spans="1:10">
      <c r="A524" s="57"/>
      <c r="B524" s="57"/>
      <c r="C524" s="57"/>
      <c r="D524" s="57"/>
      <c r="E524" s="57" t="s">
        <v>497</v>
      </c>
      <c r="F524" s="45">
        <v>2.12</v>
      </c>
      <c r="G524" s="57"/>
      <c r="H524" s="82" t="s">
        <v>498</v>
      </c>
      <c r="I524" s="82"/>
      <c r="J524" s="45">
        <v>11.1</v>
      </c>
    </row>
    <row r="525" spans="1:10" ht="30" customHeight="1" thickBot="1">
      <c r="A525" s="50"/>
      <c r="B525" s="50"/>
      <c r="C525" s="50"/>
      <c r="D525" s="50"/>
      <c r="E525" s="50"/>
      <c r="F525" s="50"/>
      <c r="G525" s="50" t="s">
        <v>499</v>
      </c>
      <c r="H525" s="46">
        <v>63</v>
      </c>
      <c r="I525" s="50" t="s">
        <v>500</v>
      </c>
      <c r="J525" s="52">
        <v>699.3</v>
      </c>
    </row>
    <row r="526" spans="1:10" ht="1.1499999999999999" customHeight="1" thickTop="1">
      <c r="A526" s="47"/>
      <c r="B526" s="47"/>
      <c r="C526" s="47"/>
      <c r="D526" s="47"/>
      <c r="E526" s="47"/>
      <c r="F526" s="47"/>
      <c r="G526" s="47"/>
      <c r="H526" s="47"/>
      <c r="I526" s="47"/>
      <c r="J526" s="47"/>
    </row>
    <row r="527" spans="1:10" ht="24" customHeight="1">
      <c r="A527" s="59" t="s">
        <v>287</v>
      </c>
      <c r="B527" s="59"/>
      <c r="C527" s="59"/>
      <c r="D527" s="59" t="s">
        <v>288</v>
      </c>
      <c r="E527" s="59"/>
      <c r="F527" s="77"/>
      <c r="G527" s="77"/>
      <c r="H527" s="27"/>
      <c r="I527" s="59"/>
      <c r="J527" s="28">
        <v>7775.34</v>
      </c>
    </row>
    <row r="528" spans="1:10" ht="18" customHeight="1">
      <c r="A528" s="60" t="s">
        <v>289</v>
      </c>
      <c r="B528" s="62" t="s">
        <v>107</v>
      </c>
      <c r="C528" s="60" t="s">
        <v>108</v>
      </c>
      <c r="D528" s="60" t="s">
        <v>109</v>
      </c>
      <c r="E528" s="78" t="s">
        <v>476</v>
      </c>
      <c r="F528" s="78"/>
      <c r="G528" s="63" t="s">
        <v>110</v>
      </c>
      <c r="H528" s="62" t="s">
        <v>111</v>
      </c>
      <c r="I528" s="62" t="s">
        <v>112</v>
      </c>
      <c r="J528" s="62" t="s">
        <v>114</v>
      </c>
    </row>
    <row r="529" spans="1:10" ht="24" customHeight="1">
      <c r="A529" s="61" t="s">
        <v>477</v>
      </c>
      <c r="B529" s="30" t="s">
        <v>290</v>
      </c>
      <c r="C529" s="61" t="s">
        <v>120</v>
      </c>
      <c r="D529" s="61" t="s">
        <v>291</v>
      </c>
      <c r="E529" s="79" t="s">
        <v>93</v>
      </c>
      <c r="F529" s="79"/>
      <c r="G529" s="31" t="s">
        <v>154</v>
      </c>
      <c r="H529" s="36">
        <v>1</v>
      </c>
      <c r="I529" s="32">
        <v>14.89</v>
      </c>
      <c r="J529" s="32">
        <v>14.89</v>
      </c>
    </row>
    <row r="530" spans="1:10" ht="24" customHeight="1">
      <c r="A530" s="56" t="s">
        <v>478</v>
      </c>
      <c r="B530" s="37" t="s">
        <v>706</v>
      </c>
      <c r="C530" s="56" t="s">
        <v>120</v>
      </c>
      <c r="D530" s="56" t="s">
        <v>707</v>
      </c>
      <c r="E530" s="80" t="s">
        <v>93</v>
      </c>
      <c r="F530" s="80"/>
      <c r="G530" s="38" t="s">
        <v>481</v>
      </c>
      <c r="H530" s="39">
        <v>0.3</v>
      </c>
      <c r="I530" s="40">
        <v>15.82</v>
      </c>
      <c r="J530" s="40">
        <v>4.74</v>
      </c>
    </row>
    <row r="531" spans="1:10" ht="24" customHeight="1">
      <c r="A531" s="56" t="s">
        <v>478</v>
      </c>
      <c r="B531" s="37" t="s">
        <v>708</v>
      </c>
      <c r="C531" s="56" t="s">
        <v>120</v>
      </c>
      <c r="D531" s="56" t="s">
        <v>558</v>
      </c>
      <c r="E531" s="80" t="s">
        <v>93</v>
      </c>
      <c r="F531" s="80"/>
      <c r="G531" s="38" t="s">
        <v>481</v>
      </c>
      <c r="H531" s="39">
        <v>0.3</v>
      </c>
      <c r="I531" s="40">
        <v>21.02</v>
      </c>
      <c r="J531" s="40">
        <v>6.3</v>
      </c>
    </row>
    <row r="532" spans="1:10" ht="24" customHeight="1">
      <c r="A532" s="58" t="s">
        <v>484</v>
      </c>
      <c r="B532" s="41" t="s">
        <v>709</v>
      </c>
      <c r="C532" s="58" t="s">
        <v>120</v>
      </c>
      <c r="D532" s="58" t="s">
        <v>710</v>
      </c>
      <c r="E532" s="81" t="s">
        <v>487</v>
      </c>
      <c r="F532" s="81"/>
      <c r="G532" s="42" t="s">
        <v>493</v>
      </c>
      <c r="H532" s="43">
        <v>1.1000000000000001</v>
      </c>
      <c r="I532" s="44">
        <v>3.5</v>
      </c>
      <c r="J532" s="44">
        <v>3.85</v>
      </c>
    </row>
    <row r="533" spans="1:10">
      <c r="A533" s="57"/>
      <c r="B533" s="57"/>
      <c r="C533" s="57"/>
      <c r="D533" s="57"/>
      <c r="E533" s="57" t="s">
        <v>494</v>
      </c>
      <c r="F533" s="45">
        <v>8.7200000000000006</v>
      </c>
      <c r="G533" s="57" t="s">
        <v>495</v>
      </c>
      <c r="H533" s="45">
        <v>0</v>
      </c>
      <c r="I533" s="57" t="s">
        <v>496</v>
      </c>
      <c r="J533" s="45">
        <v>8.7200000000000006</v>
      </c>
    </row>
    <row r="534" spans="1:10">
      <c r="A534" s="57"/>
      <c r="B534" s="57"/>
      <c r="C534" s="57"/>
      <c r="D534" s="57"/>
      <c r="E534" s="57" t="s">
        <v>497</v>
      </c>
      <c r="F534" s="45">
        <v>3.52</v>
      </c>
      <c r="G534" s="57"/>
      <c r="H534" s="82" t="s">
        <v>498</v>
      </c>
      <c r="I534" s="82"/>
      <c r="J534" s="45">
        <v>18.41</v>
      </c>
    </row>
    <row r="535" spans="1:10" ht="30" customHeight="1" thickBot="1">
      <c r="A535" s="50"/>
      <c r="B535" s="50"/>
      <c r="C535" s="50"/>
      <c r="D535" s="50"/>
      <c r="E535" s="50"/>
      <c r="F535" s="50"/>
      <c r="G535" s="50" t="s">
        <v>499</v>
      </c>
      <c r="H535" s="46">
        <v>6</v>
      </c>
      <c r="I535" s="50" t="s">
        <v>500</v>
      </c>
      <c r="J535" s="52">
        <v>110.46</v>
      </c>
    </row>
    <row r="536" spans="1:10" ht="1.1499999999999999" customHeight="1" thickTop="1">
      <c r="A536" s="47"/>
      <c r="B536" s="47"/>
      <c r="C536" s="47"/>
      <c r="D536" s="47"/>
      <c r="E536" s="47"/>
      <c r="F536" s="47"/>
      <c r="G536" s="47"/>
      <c r="H536" s="47"/>
      <c r="I536" s="47"/>
      <c r="J536" s="47"/>
    </row>
    <row r="537" spans="1:10" ht="18" customHeight="1">
      <c r="A537" s="60" t="s">
        <v>292</v>
      </c>
      <c r="B537" s="62" t="s">
        <v>107</v>
      </c>
      <c r="C537" s="60" t="s">
        <v>108</v>
      </c>
      <c r="D537" s="60" t="s">
        <v>109</v>
      </c>
      <c r="E537" s="78" t="s">
        <v>476</v>
      </c>
      <c r="F537" s="78"/>
      <c r="G537" s="63" t="s">
        <v>110</v>
      </c>
      <c r="H537" s="62" t="s">
        <v>111</v>
      </c>
      <c r="I537" s="62" t="s">
        <v>112</v>
      </c>
      <c r="J537" s="62" t="s">
        <v>114</v>
      </c>
    </row>
    <row r="538" spans="1:10" ht="36" customHeight="1">
      <c r="A538" s="61" t="s">
        <v>477</v>
      </c>
      <c r="B538" s="30" t="s">
        <v>293</v>
      </c>
      <c r="C538" s="61" t="s">
        <v>132</v>
      </c>
      <c r="D538" s="61" t="s">
        <v>294</v>
      </c>
      <c r="E538" s="79" t="s">
        <v>691</v>
      </c>
      <c r="F538" s="79"/>
      <c r="G538" s="31" t="s">
        <v>154</v>
      </c>
      <c r="H538" s="36">
        <v>1</v>
      </c>
      <c r="I538" s="32">
        <v>8.2200000000000006</v>
      </c>
      <c r="J538" s="32">
        <v>8.2200000000000006</v>
      </c>
    </row>
    <row r="539" spans="1:10" ht="24" customHeight="1">
      <c r="A539" s="56" t="s">
        <v>478</v>
      </c>
      <c r="B539" s="37" t="s">
        <v>612</v>
      </c>
      <c r="C539" s="56" t="s">
        <v>132</v>
      </c>
      <c r="D539" s="56" t="s">
        <v>613</v>
      </c>
      <c r="E539" s="80" t="s">
        <v>553</v>
      </c>
      <c r="F539" s="80"/>
      <c r="G539" s="38" t="s">
        <v>510</v>
      </c>
      <c r="H539" s="39">
        <v>0.13100000000000001</v>
      </c>
      <c r="I539" s="40">
        <v>16.260000000000002</v>
      </c>
      <c r="J539" s="40">
        <v>2.13</v>
      </c>
    </row>
    <row r="540" spans="1:10" ht="24" customHeight="1">
      <c r="A540" s="56" t="s">
        <v>478</v>
      </c>
      <c r="B540" s="37" t="s">
        <v>557</v>
      </c>
      <c r="C540" s="56" t="s">
        <v>132</v>
      </c>
      <c r="D540" s="56" t="s">
        <v>558</v>
      </c>
      <c r="E540" s="80" t="s">
        <v>553</v>
      </c>
      <c r="F540" s="80"/>
      <c r="G540" s="38" t="s">
        <v>510</v>
      </c>
      <c r="H540" s="39">
        <v>0.13100000000000001</v>
      </c>
      <c r="I540" s="40">
        <v>21.46</v>
      </c>
      <c r="J540" s="40">
        <v>2.81</v>
      </c>
    </row>
    <row r="541" spans="1:10" ht="24" customHeight="1">
      <c r="A541" s="58" t="s">
        <v>484</v>
      </c>
      <c r="B541" s="41" t="s">
        <v>711</v>
      </c>
      <c r="C541" s="58" t="s">
        <v>132</v>
      </c>
      <c r="D541" s="58" t="s">
        <v>712</v>
      </c>
      <c r="E541" s="81" t="s">
        <v>487</v>
      </c>
      <c r="F541" s="81"/>
      <c r="G541" s="42" t="s">
        <v>402</v>
      </c>
      <c r="H541" s="43">
        <v>2.3E-3</v>
      </c>
      <c r="I541" s="44">
        <v>18</v>
      </c>
      <c r="J541" s="44">
        <v>0.04</v>
      </c>
    </row>
    <row r="542" spans="1:10" ht="36" customHeight="1">
      <c r="A542" s="58" t="s">
        <v>484</v>
      </c>
      <c r="B542" s="41" t="s">
        <v>713</v>
      </c>
      <c r="C542" s="58" t="s">
        <v>132</v>
      </c>
      <c r="D542" s="58" t="s">
        <v>714</v>
      </c>
      <c r="E542" s="81" t="s">
        <v>487</v>
      </c>
      <c r="F542" s="81"/>
      <c r="G542" s="42" t="s">
        <v>154</v>
      </c>
      <c r="H542" s="43">
        <v>1.1000000000000001</v>
      </c>
      <c r="I542" s="44">
        <v>2.95</v>
      </c>
      <c r="J542" s="44">
        <v>3.24</v>
      </c>
    </row>
    <row r="543" spans="1:10">
      <c r="A543" s="57"/>
      <c r="B543" s="57"/>
      <c r="C543" s="57"/>
      <c r="D543" s="57"/>
      <c r="E543" s="57" t="s">
        <v>494</v>
      </c>
      <c r="F543" s="45">
        <v>3.9</v>
      </c>
      <c r="G543" s="57" t="s">
        <v>495</v>
      </c>
      <c r="H543" s="45">
        <v>0</v>
      </c>
      <c r="I543" s="57" t="s">
        <v>496</v>
      </c>
      <c r="J543" s="45">
        <v>3.9</v>
      </c>
    </row>
    <row r="544" spans="1:10">
      <c r="A544" s="57"/>
      <c r="B544" s="57"/>
      <c r="C544" s="57"/>
      <c r="D544" s="57"/>
      <c r="E544" s="57" t="s">
        <v>497</v>
      </c>
      <c r="F544" s="45">
        <v>1.94</v>
      </c>
      <c r="G544" s="57"/>
      <c r="H544" s="82" t="s">
        <v>498</v>
      </c>
      <c r="I544" s="82"/>
      <c r="J544" s="45">
        <v>10.16</v>
      </c>
    </row>
    <row r="545" spans="1:10" ht="30" customHeight="1" thickBot="1">
      <c r="A545" s="50"/>
      <c r="B545" s="50"/>
      <c r="C545" s="50"/>
      <c r="D545" s="50"/>
      <c r="E545" s="50"/>
      <c r="F545" s="50"/>
      <c r="G545" s="50" t="s">
        <v>499</v>
      </c>
      <c r="H545" s="46">
        <v>208</v>
      </c>
      <c r="I545" s="50" t="s">
        <v>500</v>
      </c>
      <c r="J545" s="52">
        <v>2113.2800000000002</v>
      </c>
    </row>
    <row r="546" spans="1:10" ht="1.1499999999999999" customHeight="1" thickTop="1">
      <c r="A546" s="47"/>
      <c r="B546" s="47"/>
      <c r="C546" s="47"/>
      <c r="D546" s="47"/>
      <c r="E546" s="47"/>
      <c r="F546" s="47"/>
      <c r="G546" s="47"/>
      <c r="H546" s="47"/>
      <c r="I546" s="47"/>
      <c r="J546" s="47"/>
    </row>
    <row r="547" spans="1:10" ht="18" customHeight="1">
      <c r="A547" s="60" t="s">
        <v>295</v>
      </c>
      <c r="B547" s="62" t="s">
        <v>107</v>
      </c>
      <c r="C547" s="60" t="s">
        <v>108</v>
      </c>
      <c r="D547" s="60" t="s">
        <v>109</v>
      </c>
      <c r="E547" s="78" t="s">
        <v>476</v>
      </c>
      <c r="F547" s="78"/>
      <c r="G547" s="63" t="s">
        <v>110</v>
      </c>
      <c r="H547" s="62" t="s">
        <v>111</v>
      </c>
      <c r="I547" s="62" t="s">
        <v>112</v>
      </c>
      <c r="J547" s="62" t="s">
        <v>114</v>
      </c>
    </row>
    <row r="548" spans="1:10" ht="24" customHeight="1">
      <c r="A548" s="61" t="s">
        <v>477</v>
      </c>
      <c r="B548" s="30" t="s">
        <v>296</v>
      </c>
      <c r="C548" s="61" t="s">
        <v>179</v>
      </c>
      <c r="D548" s="61" t="s">
        <v>297</v>
      </c>
      <c r="E548" s="79" t="s">
        <v>715</v>
      </c>
      <c r="F548" s="79"/>
      <c r="G548" s="31" t="s">
        <v>18</v>
      </c>
      <c r="H548" s="36">
        <v>1</v>
      </c>
      <c r="I548" s="32">
        <v>2244.16</v>
      </c>
      <c r="J548" s="32">
        <v>2244.16</v>
      </c>
    </row>
    <row r="549" spans="1:10" ht="24" customHeight="1">
      <c r="A549" s="56" t="s">
        <v>478</v>
      </c>
      <c r="B549" s="37" t="s">
        <v>557</v>
      </c>
      <c r="C549" s="56" t="s">
        <v>132</v>
      </c>
      <c r="D549" s="56" t="s">
        <v>558</v>
      </c>
      <c r="E549" s="80" t="s">
        <v>553</v>
      </c>
      <c r="F549" s="80"/>
      <c r="G549" s="38" t="s">
        <v>510</v>
      </c>
      <c r="H549" s="39">
        <v>4</v>
      </c>
      <c r="I549" s="40">
        <v>21.46</v>
      </c>
      <c r="J549" s="40">
        <v>85.84</v>
      </c>
    </row>
    <row r="550" spans="1:10" ht="24" customHeight="1">
      <c r="A550" s="56" t="s">
        <v>478</v>
      </c>
      <c r="B550" s="37" t="s">
        <v>612</v>
      </c>
      <c r="C550" s="56" t="s">
        <v>132</v>
      </c>
      <c r="D550" s="56" t="s">
        <v>613</v>
      </c>
      <c r="E550" s="80" t="s">
        <v>553</v>
      </c>
      <c r="F550" s="80"/>
      <c r="G550" s="38" t="s">
        <v>510</v>
      </c>
      <c r="H550" s="39">
        <v>4</v>
      </c>
      <c r="I550" s="40">
        <v>16.260000000000002</v>
      </c>
      <c r="J550" s="40">
        <v>65.040000000000006</v>
      </c>
    </row>
    <row r="551" spans="1:10" ht="24" customHeight="1">
      <c r="A551" s="56" t="s">
        <v>478</v>
      </c>
      <c r="B551" s="37" t="s">
        <v>554</v>
      </c>
      <c r="C551" s="56" t="s">
        <v>132</v>
      </c>
      <c r="D551" s="56" t="s">
        <v>483</v>
      </c>
      <c r="E551" s="80" t="s">
        <v>553</v>
      </c>
      <c r="F551" s="80"/>
      <c r="G551" s="38" t="s">
        <v>510</v>
      </c>
      <c r="H551" s="39">
        <v>1</v>
      </c>
      <c r="I551" s="40">
        <v>15.16</v>
      </c>
      <c r="J551" s="40">
        <v>15.16</v>
      </c>
    </row>
    <row r="552" spans="1:10" ht="24" customHeight="1">
      <c r="A552" s="58" t="s">
        <v>484</v>
      </c>
      <c r="B552" s="41" t="s">
        <v>716</v>
      </c>
      <c r="C552" s="58" t="s">
        <v>179</v>
      </c>
      <c r="D552" s="58" t="s">
        <v>12</v>
      </c>
      <c r="E552" s="81" t="s">
        <v>505</v>
      </c>
      <c r="F552" s="81"/>
      <c r="G552" s="42" t="s">
        <v>18</v>
      </c>
      <c r="H552" s="43">
        <v>1</v>
      </c>
      <c r="I552" s="44">
        <v>2078.12</v>
      </c>
      <c r="J552" s="44">
        <v>2078.12</v>
      </c>
    </row>
    <row r="553" spans="1:10">
      <c r="A553" s="57"/>
      <c r="B553" s="57"/>
      <c r="C553" s="57"/>
      <c r="D553" s="57"/>
      <c r="E553" s="57" t="s">
        <v>494</v>
      </c>
      <c r="F553" s="45">
        <v>130.51</v>
      </c>
      <c r="G553" s="57" t="s">
        <v>495</v>
      </c>
      <c r="H553" s="45">
        <v>0</v>
      </c>
      <c r="I553" s="57" t="s">
        <v>496</v>
      </c>
      <c r="J553" s="45">
        <v>130.51</v>
      </c>
    </row>
    <row r="554" spans="1:10">
      <c r="A554" s="57"/>
      <c r="B554" s="57"/>
      <c r="C554" s="57"/>
      <c r="D554" s="57"/>
      <c r="E554" s="57" t="s">
        <v>497</v>
      </c>
      <c r="F554" s="45">
        <v>531.64</v>
      </c>
      <c r="G554" s="57"/>
      <c r="H554" s="82" t="s">
        <v>498</v>
      </c>
      <c r="I554" s="82"/>
      <c r="J554" s="45">
        <v>2775.8</v>
      </c>
    </row>
    <row r="555" spans="1:10" ht="30" customHeight="1" thickBot="1">
      <c r="A555" s="50"/>
      <c r="B555" s="50"/>
      <c r="C555" s="50"/>
      <c r="D555" s="50"/>
      <c r="E555" s="50"/>
      <c r="F555" s="50"/>
      <c r="G555" s="50" t="s">
        <v>499</v>
      </c>
      <c r="H555" s="46">
        <v>2</v>
      </c>
      <c r="I555" s="50" t="s">
        <v>500</v>
      </c>
      <c r="J555" s="52">
        <v>5551.6</v>
      </c>
    </row>
    <row r="556" spans="1:10" ht="1.1499999999999999" customHeight="1" thickTop="1">
      <c r="A556" s="47"/>
      <c r="B556" s="47"/>
      <c r="C556" s="47"/>
      <c r="D556" s="47"/>
      <c r="E556" s="47"/>
      <c r="F556" s="47"/>
      <c r="G556" s="47"/>
      <c r="H556" s="47"/>
      <c r="I556" s="47"/>
      <c r="J556" s="47"/>
    </row>
    <row r="557" spans="1:10" ht="24" customHeight="1">
      <c r="A557" s="59" t="s">
        <v>298</v>
      </c>
      <c r="B557" s="59"/>
      <c r="C557" s="59"/>
      <c r="D557" s="59" t="s">
        <v>299</v>
      </c>
      <c r="E557" s="59"/>
      <c r="F557" s="77"/>
      <c r="G557" s="77"/>
      <c r="H557" s="27"/>
      <c r="I557" s="59"/>
      <c r="J557" s="28">
        <v>8897.0400000000009</v>
      </c>
    </row>
    <row r="558" spans="1:10" ht="18" customHeight="1">
      <c r="A558" s="60" t="s">
        <v>300</v>
      </c>
      <c r="B558" s="62" t="s">
        <v>107</v>
      </c>
      <c r="C558" s="60" t="s">
        <v>108</v>
      </c>
      <c r="D558" s="60" t="s">
        <v>109</v>
      </c>
      <c r="E558" s="78" t="s">
        <v>476</v>
      </c>
      <c r="F558" s="78"/>
      <c r="G558" s="63" t="s">
        <v>110</v>
      </c>
      <c r="H558" s="62" t="s">
        <v>111</v>
      </c>
      <c r="I558" s="62" t="s">
        <v>112</v>
      </c>
      <c r="J558" s="62" t="s">
        <v>114</v>
      </c>
    </row>
    <row r="559" spans="1:10" ht="36" customHeight="1">
      <c r="A559" s="61" t="s">
        <v>477</v>
      </c>
      <c r="B559" s="30" t="s">
        <v>301</v>
      </c>
      <c r="C559" s="61" t="s">
        <v>132</v>
      </c>
      <c r="D559" s="61" t="s">
        <v>302</v>
      </c>
      <c r="E559" s="79" t="s">
        <v>691</v>
      </c>
      <c r="F559" s="79"/>
      <c r="G559" s="31" t="s">
        <v>18</v>
      </c>
      <c r="H559" s="36">
        <v>1</v>
      </c>
      <c r="I559" s="32">
        <v>60.3</v>
      </c>
      <c r="J559" s="32">
        <v>60.3</v>
      </c>
    </row>
    <row r="560" spans="1:10" ht="24" customHeight="1">
      <c r="A560" s="56" t="s">
        <v>478</v>
      </c>
      <c r="B560" s="37" t="s">
        <v>612</v>
      </c>
      <c r="C560" s="56" t="s">
        <v>132</v>
      </c>
      <c r="D560" s="56" t="s">
        <v>613</v>
      </c>
      <c r="E560" s="80" t="s">
        <v>553</v>
      </c>
      <c r="F560" s="80"/>
      <c r="G560" s="38" t="s">
        <v>510</v>
      </c>
      <c r="H560" s="39">
        <v>0.19719999999999999</v>
      </c>
      <c r="I560" s="40">
        <v>16.260000000000002</v>
      </c>
      <c r="J560" s="40">
        <v>3.2</v>
      </c>
    </row>
    <row r="561" spans="1:10" ht="24" customHeight="1">
      <c r="A561" s="56" t="s">
        <v>478</v>
      </c>
      <c r="B561" s="37" t="s">
        <v>557</v>
      </c>
      <c r="C561" s="56" t="s">
        <v>132</v>
      </c>
      <c r="D561" s="56" t="s">
        <v>558</v>
      </c>
      <c r="E561" s="80" t="s">
        <v>553</v>
      </c>
      <c r="F561" s="80"/>
      <c r="G561" s="38" t="s">
        <v>510</v>
      </c>
      <c r="H561" s="39">
        <v>0.47320000000000001</v>
      </c>
      <c r="I561" s="40">
        <v>21.46</v>
      </c>
      <c r="J561" s="40">
        <v>10.15</v>
      </c>
    </row>
    <row r="562" spans="1:10" ht="24" customHeight="1">
      <c r="A562" s="58" t="s">
        <v>484</v>
      </c>
      <c r="B562" s="41" t="s">
        <v>717</v>
      </c>
      <c r="C562" s="58" t="s">
        <v>132</v>
      </c>
      <c r="D562" s="58" t="s">
        <v>718</v>
      </c>
      <c r="E562" s="81" t="s">
        <v>487</v>
      </c>
      <c r="F562" s="81"/>
      <c r="G562" s="42" t="s">
        <v>18</v>
      </c>
      <c r="H562" s="43">
        <v>1</v>
      </c>
      <c r="I562" s="44">
        <v>8.69</v>
      </c>
      <c r="J562" s="44">
        <v>8.69</v>
      </c>
    </row>
    <row r="563" spans="1:10" ht="36" customHeight="1">
      <c r="A563" s="58" t="s">
        <v>484</v>
      </c>
      <c r="B563" s="41" t="s">
        <v>719</v>
      </c>
      <c r="C563" s="58" t="s">
        <v>132</v>
      </c>
      <c r="D563" s="58" t="s">
        <v>720</v>
      </c>
      <c r="E563" s="81" t="s">
        <v>487</v>
      </c>
      <c r="F563" s="81"/>
      <c r="G563" s="42" t="s">
        <v>18</v>
      </c>
      <c r="H563" s="43">
        <v>1</v>
      </c>
      <c r="I563" s="44">
        <v>38.26</v>
      </c>
      <c r="J563" s="44">
        <v>38.26</v>
      </c>
    </row>
    <row r="564" spans="1:10">
      <c r="A564" s="57"/>
      <c r="B564" s="57"/>
      <c r="C564" s="57"/>
      <c r="D564" s="57"/>
      <c r="E564" s="57" t="s">
        <v>494</v>
      </c>
      <c r="F564" s="45">
        <v>10.7</v>
      </c>
      <c r="G564" s="57" t="s">
        <v>495</v>
      </c>
      <c r="H564" s="45">
        <v>0</v>
      </c>
      <c r="I564" s="57" t="s">
        <v>496</v>
      </c>
      <c r="J564" s="45">
        <v>10.7</v>
      </c>
    </row>
    <row r="565" spans="1:10">
      <c r="A565" s="57"/>
      <c r="B565" s="57"/>
      <c r="C565" s="57"/>
      <c r="D565" s="57"/>
      <c r="E565" s="57" t="s">
        <v>497</v>
      </c>
      <c r="F565" s="45">
        <v>14.28</v>
      </c>
      <c r="G565" s="57"/>
      <c r="H565" s="82" t="s">
        <v>498</v>
      </c>
      <c r="I565" s="82"/>
      <c r="J565" s="45">
        <v>74.58</v>
      </c>
    </row>
    <row r="566" spans="1:10" ht="30" customHeight="1" thickBot="1">
      <c r="A566" s="50"/>
      <c r="B566" s="50"/>
      <c r="C566" s="50"/>
      <c r="D566" s="50"/>
      <c r="E566" s="50"/>
      <c r="F566" s="50"/>
      <c r="G566" s="50" t="s">
        <v>499</v>
      </c>
      <c r="H566" s="46">
        <v>1</v>
      </c>
      <c r="I566" s="50" t="s">
        <v>500</v>
      </c>
      <c r="J566" s="52">
        <v>74.58</v>
      </c>
    </row>
    <row r="567" spans="1:10" ht="1.1499999999999999" customHeight="1" thickTop="1">
      <c r="A567" s="47"/>
      <c r="B567" s="47"/>
      <c r="C567" s="47"/>
      <c r="D567" s="47"/>
      <c r="E567" s="47"/>
      <c r="F567" s="47"/>
      <c r="G567" s="47"/>
      <c r="H567" s="47"/>
      <c r="I567" s="47"/>
      <c r="J567" s="47"/>
    </row>
    <row r="568" spans="1:10" ht="18" customHeight="1">
      <c r="A568" s="60" t="s">
        <v>303</v>
      </c>
      <c r="B568" s="62" t="s">
        <v>107</v>
      </c>
      <c r="C568" s="60" t="s">
        <v>108</v>
      </c>
      <c r="D568" s="60" t="s">
        <v>109</v>
      </c>
      <c r="E568" s="78" t="s">
        <v>476</v>
      </c>
      <c r="F568" s="78"/>
      <c r="G568" s="63" t="s">
        <v>110</v>
      </c>
      <c r="H568" s="62" t="s">
        <v>111</v>
      </c>
      <c r="I568" s="62" t="s">
        <v>112</v>
      </c>
      <c r="J568" s="62" t="s">
        <v>114</v>
      </c>
    </row>
    <row r="569" spans="1:10" ht="36" customHeight="1">
      <c r="A569" s="61" t="s">
        <v>477</v>
      </c>
      <c r="B569" s="30" t="s">
        <v>304</v>
      </c>
      <c r="C569" s="61" t="s">
        <v>179</v>
      </c>
      <c r="D569" s="61" t="s">
        <v>305</v>
      </c>
      <c r="E569" s="79" t="s">
        <v>715</v>
      </c>
      <c r="F569" s="79"/>
      <c r="G569" s="31" t="s">
        <v>18</v>
      </c>
      <c r="H569" s="36">
        <v>1</v>
      </c>
      <c r="I569" s="32">
        <v>152.91</v>
      </c>
      <c r="J569" s="32">
        <v>152.91</v>
      </c>
    </row>
    <row r="570" spans="1:10" ht="24" customHeight="1">
      <c r="A570" s="56" t="s">
        <v>478</v>
      </c>
      <c r="B570" s="37" t="s">
        <v>612</v>
      </c>
      <c r="C570" s="56" t="s">
        <v>132</v>
      </c>
      <c r="D570" s="56" t="s">
        <v>613</v>
      </c>
      <c r="E570" s="80" t="s">
        <v>553</v>
      </c>
      <c r="F570" s="80"/>
      <c r="G570" s="38" t="s">
        <v>510</v>
      </c>
      <c r="H570" s="39">
        <v>0.19719999999999999</v>
      </c>
      <c r="I570" s="40">
        <v>16.260000000000002</v>
      </c>
      <c r="J570" s="40">
        <v>3.2</v>
      </c>
    </row>
    <row r="571" spans="1:10" ht="24" customHeight="1">
      <c r="A571" s="56" t="s">
        <v>478</v>
      </c>
      <c r="B571" s="37" t="s">
        <v>557</v>
      </c>
      <c r="C571" s="56" t="s">
        <v>132</v>
      </c>
      <c r="D571" s="56" t="s">
        <v>558</v>
      </c>
      <c r="E571" s="80" t="s">
        <v>553</v>
      </c>
      <c r="F571" s="80"/>
      <c r="G571" s="38" t="s">
        <v>510</v>
      </c>
      <c r="H571" s="39">
        <v>0.47320000000000001</v>
      </c>
      <c r="I571" s="40">
        <v>21.46</v>
      </c>
      <c r="J571" s="40">
        <v>10.15</v>
      </c>
    </row>
    <row r="572" spans="1:10" ht="36" customHeight="1">
      <c r="A572" s="58" t="s">
        <v>484</v>
      </c>
      <c r="B572" s="41" t="s">
        <v>721</v>
      </c>
      <c r="C572" s="58" t="s">
        <v>179</v>
      </c>
      <c r="D572" s="58" t="s">
        <v>15</v>
      </c>
      <c r="E572" s="81" t="s">
        <v>505</v>
      </c>
      <c r="F572" s="81"/>
      <c r="G572" s="42" t="s">
        <v>18</v>
      </c>
      <c r="H572" s="43">
        <v>1</v>
      </c>
      <c r="I572" s="44">
        <v>139.56</v>
      </c>
      <c r="J572" s="44">
        <v>139.56</v>
      </c>
    </row>
    <row r="573" spans="1:10">
      <c r="A573" s="57"/>
      <c r="B573" s="57"/>
      <c r="C573" s="57"/>
      <c r="D573" s="57"/>
      <c r="E573" s="57" t="s">
        <v>494</v>
      </c>
      <c r="F573" s="45">
        <v>10.7</v>
      </c>
      <c r="G573" s="57" t="s">
        <v>495</v>
      </c>
      <c r="H573" s="45">
        <v>0</v>
      </c>
      <c r="I573" s="57" t="s">
        <v>496</v>
      </c>
      <c r="J573" s="45">
        <v>10.7</v>
      </c>
    </row>
    <row r="574" spans="1:10">
      <c r="A574" s="57"/>
      <c r="B574" s="57"/>
      <c r="C574" s="57"/>
      <c r="D574" s="57"/>
      <c r="E574" s="57" t="s">
        <v>497</v>
      </c>
      <c r="F574" s="45">
        <v>36.22</v>
      </c>
      <c r="G574" s="57"/>
      <c r="H574" s="82" t="s">
        <v>498</v>
      </c>
      <c r="I574" s="82"/>
      <c r="J574" s="45">
        <v>189.13</v>
      </c>
    </row>
    <row r="575" spans="1:10" ht="30" customHeight="1" thickBot="1">
      <c r="A575" s="50"/>
      <c r="B575" s="50"/>
      <c r="C575" s="50"/>
      <c r="D575" s="50"/>
      <c r="E575" s="50"/>
      <c r="F575" s="50"/>
      <c r="G575" s="50" t="s">
        <v>499</v>
      </c>
      <c r="H575" s="46">
        <v>12</v>
      </c>
      <c r="I575" s="50" t="s">
        <v>500</v>
      </c>
      <c r="J575" s="52">
        <v>2269.56</v>
      </c>
    </row>
    <row r="576" spans="1:10" ht="1.1499999999999999" customHeight="1" thickTop="1">
      <c r="A576" s="47"/>
      <c r="B576" s="47"/>
      <c r="C576" s="47"/>
      <c r="D576" s="47"/>
      <c r="E576" s="47"/>
      <c r="F576" s="47"/>
      <c r="G576" s="47"/>
      <c r="H576" s="47"/>
      <c r="I576" s="47"/>
      <c r="J576" s="47"/>
    </row>
    <row r="577" spans="1:10" ht="18" customHeight="1">
      <c r="A577" s="60" t="s">
        <v>306</v>
      </c>
      <c r="B577" s="62" t="s">
        <v>107</v>
      </c>
      <c r="C577" s="60" t="s">
        <v>108</v>
      </c>
      <c r="D577" s="60" t="s">
        <v>109</v>
      </c>
      <c r="E577" s="78" t="s">
        <v>476</v>
      </c>
      <c r="F577" s="78"/>
      <c r="G577" s="63" t="s">
        <v>110</v>
      </c>
      <c r="H577" s="62" t="s">
        <v>111</v>
      </c>
      <c r="I577" s="62" t="s">
        <v>112</v>
      </c>
      <c r="J577" s="62" t="s">
        <v>114</v>
      </c>
    </row>
    <row r="578" spans="1:10" ht="24" customHeight="1">
      <c r="A578" s="61" t="s">
        <v>477</v>
      </c>
      <c r="B578" s="30" t="s">
        <v>307</v>
      </c>
      <c r="C578" s="61" t="s">
        <v>132</v>
      </c>
      <c r="D578" s="61" t="s">
        <v>308</v>
      </c>
      <c r="E578" s="79" t="s">
        <v>691</v>
      </c>
      <c r="F578" s="79"/>
      <c r="G578" s="31" t="s">
        <v>18</v>
      </c>
      <c r="H578" s="36">
        <v>1</v>
      </c>
      <c r="I578" s="32">
        <v>303.25</v>
      </c>
      <c r="J578" s="32">
        <v>303.25</v>
      </c>
    </row>
    <row r="579" spans="1:10" ht="60" customHeight="1">
      <c r="A579" s="56" t="s">
        <v>478</v>
      </c>
      <c r="B579" s="37" t="s">
        <v>722</v>
      </c>
      <c r="C579" s="56" t="s">
        <v>132</v>
      </c>
      <c r="D579" s="56" t="s">
        <v>723</v>
      </c>
      <c r="E579" s="80" t="s">
        <v>724</v>
      </c>
      <c r="F579" s="80"/>
      <c r="G579" s="38" t="s">
        <v>725</v>
      </c>
      <c r="H579" s="39">
        <v>0.23880000000000001</v>
      </c>
      <c r="I579" s="40">
        <v>153.09</v>
      </c>
      <c r="J579" s="40">
        <v>36.549999999999997</v>
      </c>
    </row>
    <row r="580" spans="1:10" ht="24" customHeight="1">
      <c r="A580" s="56" t="s">
        <v>478</v>
      </c>
      <c r="B580" s="37" t="s">
        <v>612</v>
      </c>
      <c r="C580" s="56" t="s">
        <v>132</v>
      </c>
      <c r="D580" s="56" t="s">
        <v>613</v>
      </c>
      <c r="E580" s="80" t="s">
        <v>553</v>
      </c>
      <c r="F580" s="80"/>
      <c r="G580" s="38" t="s">
        <v>510</v>
      </c>
      <c r="H580" s="39">
        <v>0.23810000000000001</v>
      </c>
      <c r="I580" s="40">
        <v>16.260000000000002</v>
      </c>
      <c r="J580" s="40">
        <v>3.87</v>
      </c>
    </row>
    <row r="581" spans="1:10" ht="24" customHeight="1">
      <c r="A581" s="56" t="s">
        <v>478</v>
      </c>
      <c r="B581" s="37" t="s">
        <v>557</v>
      </c>
      <c r="C581" s="56" t="s">
        <v>132</v>
      </c>
      <c r="D581" s="56" t="s">
        <v>558</v>
      </c>
      <c r="E581" s="80" t="s">
        <v>553</v>
      </c>
      <c r="F581" s="80"/>
      <c r="G581" s="38" t="s">
        <v>510</v>
      </c>
      <c r="H581" s="39">
        <v>0.23810000000000001</v>
      </c>
      <c r="I581" s="40">
        <v>21.46</v>
      </c>
      <c r="J581" s="40">
        <v>5.0999999999999996</v>
      </c>
    </row>
    <row r="582" spans="1:10" ht="24" customHeight="1">
      <c r="A582" s="58" t="s">
        <v>484</v>
      </c>
      <c r="B582" s="41" t="s">
        <v>694</v>
      </c>
      <c r="C582" s="58" t="s">
        <v>132</v>
      </c>
      <c r="D582" s="58" t="s">
        <v>695</v>
      </c>
      <c r="E582" s="81" t="s">
        <v>487</v>
      </c>
      <c r="F582" s="81"/>
      <c r="G582" s="42" t="s">
        <v>18</v>
      </c>
      <c r="H582" s="43">
        <v>1.4E-2</v>
      </c>
      <c r="I582" s="44">
        <v>3.05</v>
      </c>
      <c r="J582" s="44">
        <v>0.04</v>
      </c>
    </row>
    <row r="583" spans="1:10" ht="24" customHeight="1">
      <c r="A583" s="58" t="s">
        <v>484</v>
      </c>
      <c r="B583" s="41" t="s">
        <v>726</v>
      </c>
      <c r="C583" s="58" t="s">
        <v>132</v>
      </c>
      <c r="D583" s="58" t="s">
        <v>727</v>
      </c>
      <c r="E583" s="81" t="s">
        <v>487</v>
      </c>
      <c r="F583" s="81"/>
      <c r="G583" s="42" t="s">
        <v>18</v>
      </c>
      <c r="H583" s="43">
        <v>1</v>
      </c>
      <c r="I583" s="44">
        <v>257.69</v>
      </c>
      <c r="J583" s="44">
        <v>257.69</v>
      </c>
    </row>
    <row r="584" spans="1:10">
      <c r="A584" s="57"/>
      <c r="B584" s="57"/>
      <c r="C584" s="57"/>
      <c r="D584" s="57"/>
      <c r="E584" s="57" t="s">
        <v>494</v>
      </c>
      <c r="F584" s="45">
        <v>11.46</v>
      </c>
      <c r="G584" s="57" t="s">
        <v>495</v>
      </c>
      <c r="H584" s="45">
        <v>0</v>
      </c>
      <c r="I584" s="57" t="s">
        <v>496</v>
      </c>
      <c r="J584" s="45">
        <v>11.46</v>
      </c>
    </row>
    <row r="585" spans="1:10">
      <c r="A585" s="57"/>
      <c r="B585" s="57"/>
      <c r="C585" s="57"/>
      <c r="D585" s="57"/>
      <c r="E585" s="57" t="s">
        <v>497</v>
      </c>
      <c r="F585" s="45">
        <v>71.83</v>
      </c>
      <c r="G585" s="57"/>
      <c r="H585" s="82" t="s">
        <v>498</v>
      </c>
      <c r="I585" s="82"/>
      <c r="J585" s="45">
        <v>375.08</v>
      </c>
    </row>
    <row r="586" spans="1:10" ht="30" customHeight="1" thickBot="1">
      <c r="A586" s="50"/>
      <c r="B586" s="50"/>
      <c r="C586" s="50"/>
      <c r="D586" s="50"/>
      <c r="E586" s="50"/>
      <c r="F586" s="50"/>
      <c r="G586" s="50" t="s">
        <v>499</v>
      </c>
      <c r="H586" s="46">
        <v>17</v>
      </c>
      <c r="I586" s="50" t="s">
        <v>500</v>
      </c>
      <c r="J586" s="52">
        <v>6376.36</v>
      </c>
    </row>
    <row r="587" spans="1:10" ht="1.1499999999999999" customHeight="1" thickTop="1">
      <c r="A587" s="47"/>
      <c r="B587" s="47"/>
      <c r="C587" s="47"/>
      <c r="D587" s="47"/>
      <c r="E587" s="47"/>
      <c r="F587" s="47"/>
      <c r="G587" s="47"/>
      <c r="H587" s="47"/>
      <c r="I587" s="47"/>
      <c r="J587" s="47"/>
    </row>
    <row r="588" spans="1:10" ht="18" customHeight="1">
      <c r="A588" s="60" t="s">
        <v>309</v>
      </c>
      <c r="B588" s="62" t="s">
        <v>107</v>
      </c>
      <c r="C588" s="60" t="s">
        <v>108</v>
      </c>
      <c r="D588" s="60" t="s">
        <v>109</v>
      </c>
      <c r="E588" s="78" t="s">
        <v>476</v>
      </c>
      <c r="F588" s="78"/>
      <c r="G588" s="63" t="s">
        <v>110</v>
      </c>
      <c r="H588" s="62" t="s">
        <v>111</v>
      </c>
      <c r="I588" s="62" t="s">
        <v>112</v>
      </c>
      <c r="J588" s="62" t="s">
        <v>114</v>
      </c>
    </row>
    <row r="589" spans="1:10" ht="48" customHeight="1">
      <c r="A589" s="61" t="s">
        <v>477</v>
      </c>
      <c r="B589" s="30" t="s">
        <v>310</v>
      </c>
      <c r="C589" s="61" t="s">
        <v>179</v>
      </c>
      <c r="D589" s="61" t="s">
        <v>311</v>
      </c>
      <c r="E589" s="79" t="s">
        <v>691</v>
      </c>
      <c r="F589" s="79"/>
      <c r="G589" s="31" t="s">
        <v>18</v>
      </c>
      <c r="H589" s="36">
        <v>1</v>
      </c>
      <c r="I589" s="32">
        <v>102.83</v>
      </c>
      <c r="J589" s="32">
        <v>102.83</v>
      </c>
    </row>
    <row r="590" spans="1:10" ht="24" customHeight="1">
      <c r="A590" s="56" t="s">
        <v>478</v>
      </c>
      <c r="B590" s="37" t="s">
        <v>612</v>
      </c>
      <c r="C590" s="56" t="s">
        <v>132</v>
      </c>
      <c r="D590" s="56" t="s">
        <v>613</v>
      </c>
      <c r="E590" s="80" t="s">
        <v>553</v>
      </c>
      <c r="F590" s="80"/>
      <c r="G590" s="38" t="s">
        <v>510</v>
      </c>
      <c r="H590" s="39">
        <v>0.22989999999999999</v>
      </c>
      <c r="I590" s="40">
        <v>16.260000000000002</v>
      </c>
      <c r="J590" s="40">
        <v>3.73</v>
      </c>
    </row>
    <row r="591" spans="1:10" ht="24" customHeight="1">
      <c r="A591" s="56" t="s">
        <v>478</v>
      </c>
      <c r="B591" s="37" t="s">
        <v>557</v>
      </c>
      <c r="C591" s="56" t="s">
        <v>132</v>
      </c>
      <c r="D591" s="56" t="s">
        <v>558</v>
      </c>
      <c r="E591" s="80" t="s">
        <v>553</v>
      </c>
      <c r="F591" s="80"/>
      <c r="G591" s="38" t="s">
        <v>510</v>
      </c>
      <c r="H591" s="39">
        <v>0.55179999999999996</v>
      </c>
      <c r="I591" s="40">
        <v>21.46</v>
      </c>
      <c r="J591" s="40">
        <v>11.84</v>
      </c>
    </row>
    <row r="592" spans="1:10" ht="36" customHeight="1">
      <c r="A592" s="58" t="s">
        <v>484</v>
      </c>
      <c r="B592" s="41" t="s">
        <v>728</v>
      </c>
      <c r="C592" s="58" t="s">
        <v>132</v>
      </c>
      <c r="D592" s="58" t="s">
        <v>729</v>
      </c>
      <c r="E592" s="81" t="s">
        <v>487</v>
      </c>
      <c r="F592" s="81"/>
      <c r="G592" s="42" t="s">
        <v>18</v>
      </c>
      <c r="H592" s="43">
        <v>1</v>
      </c>
      <c r="I592" s="44">
        <v>47.36</v>
      </c>
      <c r="J592" s="44">
        <v>47.36</v>
      </c>
    </row>
    <row r="593" spans="1:10" ht="24" customHeight="1">
      <c r="A593" s="58" t="s">
        <v>484</v>
      </c>
      <c r="B593" s="41" t="s">
        <v>313</v>
      </c>
      <c r="C593" s="58" t="s">
        <v>175</v>
      </c>
      <c r="D593" s="58" t="s">
        <v>314</v>
      </c>
      <c r="E593" s="81" t="s">
        <v>487</v>
      </c>
      <c r="F593" s="81"/>
      <c r="G593" s="42" t="s">
        <v>18</v>
      </c>
      <c r="H593" s="43">
        <v>1</v>
      </c>
      <c r="I593" s="44">
        <v>39.9</v>
      </c>
      <c r="J593" s="44">
        <v>39.9</v>
      </c>
    </row>
    <row r="594" spans="1:10">
      <c r="A594" s="57"/>
      <c r="B594" s="57"/>
      <c r="C594" s="57"/>
      <c r="D594" s="57"/>
      <c r="E594" s="57" t="s">
        <v>494</v>
      </c>
      <c r="F594" s="45">
        <v>12.47</v>
      </c>
      <c r="G594" s="57" t="s">
        <v>495</v>
      </c>
      <c r="H594" s="45">
        <v>0</v>
      </c>
      <c r="I594" s="57" t="s">
        <v>496</v>
      </c>
      <c r="J594" s="45">
        <v>12.47</v>
      </c>
    </row>
    <row r="595" spans="1:10">
      <c r="A595" s="57"/>
      <c r="B595" s="57"/>
      <c r="C595" s="57"/>
      <c r="D595" s="57"/>
      <c r="E595" s="57" t="s">
        <v>497</v>
      </c>
      <c r="F595" s="45">
        <v>24.36</v>
      </c>
      <c r="G595" s="57"/>
      <c r="H595" s="82" t="s">
        <v>498</v>
      </c>
      <c r="I595" s="82"/>
      <c r="J595" s="45">
        <v>127.19</v>
      </c>
    </row>
    <row r="596" spans="1:10" ht="30" customHeight="1" thickBot="1">
      <c r="A596" s="50"/>
      <c r="B596" s="50"/>
      <c r="C596" s="50"/>
      <c r="D596" s="50"/>
      <c r="E596" s="50"/>
      <c r="F596" s="50"/>
      <c r="G596" s="50" t="s">
        <v>499</v>
      </c>
      <c r="H596" s="46">
        <v>1</v>
      </c>
      <c r="I596" s="50" t="s">
        <v>500</v>
      </c>
      <c r="J596" s="52">
        <v>127.19</v>
      </c>
    </row>
    <row r="597" spans="1:10" ht="1.1499999999999999" customHeight="1" thickTop="1">
      <c r="A597" s="47"/>
      <c r="B597" s="47"/>
      <c r="C597" s="47"/>
      <c r="D597" s="47"/>
      <c r="E597" s="47"/>
      <c r="F597" s="47"/>
      <c r="G597" s="47"/>
      <c r="H597" s="47"/>
      <c r="I597" s="47"/>
      <c r="J597" s="47"/>
    </row>
    <row r="598" spans="1:10" ht="18" customHeight="1">
      <c r="A598" s="60"/>
      <c r="B598" s="62" t="s">
        <v>107</v>
      </c>
      <c r="C598" s="60" t="s">
        <v>108</v>
      </c>
      <c r="D598" s="60" t="s">
        <v>109</v>
      </c>
      <c r="E598" s="78" t="s">
        <v>476</v>
      </c>
      <c r="F598" s="78"/>
      <c r="G598" s="63" t="s">
        <v>110</v>
      </c>
      <c r="H598" s="62" t="s">
        <v>111</v>
      </c>
      <c r="I598" s="62" t="s">
        <v>112</v>
      </c>
      <c r="J598" s="62" t="s">
        <v>114</v>
      </c>
    </row>
    <row r="599" spans="1:10" ht="24" customHeight="1">
      <c r="A599" s="61" t="s">
        <v>484</v>
      </c>
      <c r="B599" s="30" t="s">
        <v>313</v>
      </c>
      <c r="C599" s="61" t="s">
        <v>175</v>
      </c>
      <c r="D599" s="61" t="s">
        <v>314</v>
      </c>
      <c r="E599" s="79" t="s">
        <v>487</v>
      </c>
      <c r="F599" s="79"/>
      <c r="G599" s="31" t="s">
        <v>18</v>
      </c>
      <c r="H599" s="36">
        <v>1</v>
      </c>
      <c r="I599" s="32">
        <v>39.9</v>
      </c>
      <c r="J599" s="32">
        <v>39.9</v>
      </c>
    </row>
    <row r="600" spans="1:10">
      <c r="A600" s="57"/>
      <c r="B600" s="57"/>
      <c r="C600" s="57"/>
      <c r="D600" s="57"/>
      <c r="E600" s="57" t="s">
        <v>494</v>
      </c>
      <c r="F600" s="45">
        <v>0</v>
      </c>
      <c r="G600" s="57" t="s">
        <v>495</v>
      </c>
      <c r="H600" s="45">
        <v>0</v>
      </c>
      <c r="I600" s="57" t="s">
        <v>496</v>
      </c>
      <c r="J600" s="45">
        <v>0</v>
      </c>
    </row>
    <row r="601" spans="1:10">
      <c r="A601" s="57"/>
      <c r="B601" s="57"/>
      <c r="C601" s="57"/>
      <c r="D601" s="57"/>
      <c r="E601" s="57" t="s">
        <v>497</v>
      </c>
      <c r="F601" s="45">
        <v>9.4499999999999993</v>
      </c>
      <c r="G601" s="57"/>
      <c r="H601" s="82" t="s">
        <v>498</v>
      </c>
      <c r="I601" s="82"/>
      <c r="J601" s="45">
        <v>49.35</v>
      </c>
    </row>
    <row r="602" spans="1:10" ht="30" customHeight="1" thickBot="1">
      <c r="A602" s="50"/>
      <c r="B602" s="50"/>
      <c r="C602" s="50"/>
      <c r="D602" s="50"/>
      <c r="E602" s="50"/>
      <c r="F602" s="50"/>
      <c r="G602" s="50" t="s">
        <v>499</v>
      </c>
      <c r="H602" s="46">
        <v>1</v>
      </c>
      <c r="I602" s="50" t="s">
        <v>500</v>
      </c>
      <c r="J602" s="52">
        <v>49.35</v>
      </c>
    </row>
    <row r="603" spans="1:10" ht="1.1499999999999999" customHeight="1" thickTop="1">
      <c r="A603" s="47"/>
      <c r="B603" s="47"/>
      <c r="C603" s="47"/>
      <c r="D603" s="47"/>
      <c r="E603" s="47"/>
      <c r="F603" s="47"/>
      <c r="G603" s="47"/>
      <c r="H603" s="47"/>
      <c r="I603" s="47"/>
      <c r="J603" s="47"/>
    </row>
    <row r="604" spans="1:10" ht="24" customHeight="1">
      <c r="A604" s="59" t="s">
        <v>315</v>
      </c>
      <c r="B604" s="59"/>
      <c r="C604" s="59"/>
      <c r="D604" s="59" t="s">
        <v>316</v>
      </c>
      <c r="E604" s="59"/>
      <c r="F604" s="77"/>
      <c r="G604" s="77"/>
      <c r="H604" s="27"/>
      <c r="I604" s="59"/>
      <c r="J604" s="28">
        <v>1389.33</v>
      </c>
    </row>
    <row r="605" spans="1:10" ht="18" customHeight="1">
      <c r="A605" s="60" t="s">
        <v>317</v>
      </c>
      <c r="B605" s="62" t="s">
        <v>107</v>
      </c>
      <c r="C605" s="60" t="s">
        <v>108</v>
      </c>
      <c r="D605" s="60" t="s">
        <v>109</v>
      </c>
      <c r="E605" s="78" t="s">
        <v>476</v>
      </c>
      <c r="F605" s="78"/>
      <c r="G605" s="63" t="s">
        <v>110</v>
      </c>
      <c r="H605" s="62" t="s">
        <v>111</v>
      </c>
      <c r="I605" s="62" t="s">
        <v>112</v>
      </c>
      <c r="J605" s="62" t="s">
        <v>114</v>
      </c>
    </row>
    <row r="606" spans="1:10" ht="48" customHeight="1">
      <c r="A606" s="61" t="s">
        <v>477</v>
      </c>
      <c r="B606" s="30" t="s">
        <v>318</v>
      </c>
      <c r="C606" s="61" t="s">
        <v>132</v>
      </c>
      <c r="D606" s="61" t="s">
        <v>319</v>
      </c>
      <c r="E606" s="79" t="s">
        <v>691</v>
      </c>
      <c r="F606" s="79"/>
      <c r="G606" s="31" t="s">
        <v>18</v>
      </c>
      <c r="H606" s="36">
        <v>1</v>
      </c>
      <c r="I606" s="32">
        <v>309.7</v>
      </c>
      <c r="J606" s="32">
        <v>309.7</v>
      </c>
    </row>
    <row r="607" spans="1:10" ht="48" customHeight="1">
      <c r="A607" s="56" t="s">
        <v>478</v>
      </c>
      <c r="B607" s="37" t="s">
        <v>730</v>
      </c>
      <c r="C607" s="56" t="s">
        <v>132</v>
      </c>
      <c r="D607" s="56" t="s">
        <v>731</v>
      </c>
      <c r="E607" s="80" t="s">
        <v>553</v>
      </c>
      <c r="F607" s="80"/>
      <c r="G607" s="38" t="s">
        <v>150</v>
      </c>
      <c r="H607" s="39">
        <v>1.17E-2</v>
      </c>
      <c r="I607" s="40">
        <v>460.79</v>
      </c>
      <c r="J607" s="40">
        <v>5.39</v>
      </c>
    </row>
    <row r="608" spans="1:10" ht="24" customHeight="1">
      <c r="A608" s="56" t="s">
        <v>478</v>
      </c>
      <c r="B608" s="37" t="s">
        <v>612</v>
      </c>
      <c r="C608" s="56" t="s">
        <v>132</v>
      </c>
      <c r="D608" s="56" t="s">
        <v>613</v>
      </c>
      <c r="E608" s="80" t="s">
        <v>553</v>
      </c>
      <c r="F608" s="80"/>
      <c r="G608" s="38" t="s">
        <v>510</v>
      </c>
      <c r="H608" s="39">
        <v>0.48110000000000003</v>
      </c>
      <c r="I608" s="40">
        <v>16.260000000000002</v>
      </c>
      <c r="J608" s="40">
        <v>7.82</v>
      </c>
    </row>
    <row r="609" spans="1:10" ht="24" customHeight="1">
      <c r="A609" s="56" t="s">
        <v>478</v>
      </c>
      <c r="B609" s="37" t="s">
        <v>557</v>
      </c>
      <c r="C609" s="56" t="s">
        <v>132</v>
      </c>
      <c r="D609" s="56" t="s">
        <v>558</v>
      </c>
      <c r="E609" s="80" t="s">
        <v>553</v>
      </c>
      <c r="F609" s="80"/>
      <c r="G609" s="38" t="s">
        <v>510</v>
      </c>
      <c r="H609" s="39">
        <v>0.48110000000000003</v>
      </c>
      <c r="I609" s="40">
        <v>21.46</v>
      </c>
      <c r="J609" s="40">
        <v>10.32</v>
      </c>
    </row>
    <row r="610" spans="1:10" ht="36" customHeight="1">
      <c r="A610" s="58" t="s">
        <v>484</v>
      </c>
      <c r="B610" s="41" t="s">
        <v>732</v>
      </c>
      <c r="C610" s="58" t="s">
        <v>132</v>
      </c>
      <c r="D610" s="58" t="s">
        <v>733</v>
      </c>
      <c r="E610" s="81" t="s">
        <v>487</v>
      </c>
      <c r="F610" s="81"/>
      <c r="G610" s="42" t="s">
        <v>18</v>
      </c>
      <c r="H610" s="43">
        <v>1</v>
      </c>
      <c r="I610" s="44">
        <v>286.17</v>
      </c>
      <c r="J610" s="44">
        <v>286.17</v>
      </c>
    </row>
    <row r="611" spans="1:10">
      <c r="A611" s="57"/>
      <c r="B611" s="57"/>
      <c r="C611" s="57"/>
      <c r="D611" s="57"/>
      <c r="E611" s="57" t="s">
        <v>494</v>
      </c>
      <c r="F611" s="45">
        <v>15.8</v>
      </c>
      <c r="G611" s="57" t="s">
        <v>495</v>
      </c>
      <c r="H611" s="45">
        <v>0</v>
      </c>
      <c r="I611" s="57" t="s">
        <v>496</v>
      </c>
      <c r="J611" s="45">
        <v>15.8</v>
      </c>
    </row>
    <row r="612" spans="1:10">
      <c r="A612" s="57"/>
      <c r="B612" s="57"/>
      <c r="C612" s="57"/>
      <c r="D612" s="57"/>
      <c r="E612" s="57" t="s">
        <v>497</v>
      </c>
      <c r="F612" s="45">
        <v>73.36</v>
      </c>
      <c r="G612" s="57"/>
      <c r="H612" s="82" t="s">
        <v>498</v>
      </c>
      <c r="I612" s="82"/>
      <c r="J612" s="45">
        <v>383.06</v>
      </c>
    </row>
    <row r="613" spans="1:10" ht="30" customHeight="1" thickBot="1">
      <c r="A613" s="50"/>
      <c r="B613" s="50"/>
      <c r="C613" s="50"/>
      <c r="D613" s="50"/>
      <c r="E613" s="50"/>
      <c r="F613" s="50"/>
      <c r="G613" s="50" t="s">
        <v>499</v>
      </c>
      <c r="H613" s="46">
        <v>1</v>
      </c>
      <c r="I613" s="50" t="s">
        <v>500</v>
      </c>
      <c r="J613" s="52">
        <v>383.06</v>
      </c>
    </row>
    <row r="614" spans="1:10" ht="1.1499999999999999" customHeight="1" thickTop="1">
      <c r="A614" s="47"/>
      <c r="B614" s="47"/>
      <c r="C614" s="47"/>
      <c r="D614" s="47"/>
      <c r="E614" s="47"/>
      <c r="F614" s="47"/>
      <c r="G614" s="47"/>
      <c r="H614" s="47"/>
      <c r="I614" s="47"/>
      <c r="J614" s="47"/>
    </row>
    <row r="615" spans="1:10" ht="18" customHeight="1">
      <c r="A615" s="60" t="s">
        <v>320</v>
      </c>
      <c r="B615" s="62" t="s">
        <v>107</v>
      </c>
      <c r="C615" s="60" t="s">
        <v>108</v>
      </c>
      <c r="D615" s="60" t="s">
        <v>109</v>
      </c>
      <c r="E615" s="78" t="s">
        <v>476</v>
      </c>
      <c r="F615" s="78"/>
      <c r="G615" s="63" t="s">
        <v>110</v>
      </c>
      <c r="H615" s="62" t="s">
        <v>111</v>
      </c>
      <c r="I615" s="62" t="s">
        <v>112</v>
      </c>
      <c r="J615" s="62" t="s">
        <v>114</v>
      </c>
    </row>
    <row r="616" spans="1:10" ht="36" customHeight="1">
      <c r="A616" s="61" t="s">
        <v>477</v>
      </c>
      <c r="B616" s="30" t="s">
        <v>321</v>
      </c>
      <c r="C616" s="61" t="s">
        <v>132</v>
      </c>
      <c r="D616" s="61" t="s">
        <v>322</v>
      </c>
      <c r="E616" s="79" t="s">
        <v>691</v>
      </c>
      <c r="F616" s="79"/>
      <c r="G616" s="31" t="s">
        <v>18</v>
      </c>
      <c r="H616" s="36">
        <v>1</v>
      </c>
      <c r="I616" s="32">
        <v>115.2</v>
      </c>
      <c r="J616" s="32">
        <v>115.2</v>
      </c>
    </row>
    <row r="617" spans="1:10" ht="24" customHeight="1">
      <c r="A617" s="56" t="s">
        <v>478</v>
      </c>
      <c r="B617" s="37" t="s">
        <v>612</v>
      </c>
      <c r="C617" s="56" t="s">
        <v>132</v>
      </c>
      <c r="D617" s="56" t="s">
        <v>613</v>
      </c>
      <c r="E617" s="80" t="s">
        <v>553</v>
      </c>
      <c r="F617" s="80"/>
      <c r="G617" s="38" t="s">
        <v>510</v>
      </c>
      <c r="H617" s="39">
        <v>0.1988</v>
      </c>
      <c r="I617" s="40">
        <v>16.260000000000002</v>
      </c>
      <c r="J617" s="40">
        <v>3.23</v>
      </c>
    </row>
    <row r="618" spans="1:10" ht="24" customHeight="1">
      <c r="A618" s="56" t="s">
        <v>478</v>
      </c>
      <c r="B618" s="37" t="s">
        <v>557</v>
      </c>
      <c r="C618" s="56" t="s">
        <v>132</v>
      </c>
      <c r="D618" s="56" t="s">
        <v>558</v>
      </c>
      <c r="E618" s="80" t="s">
        <v>553</v>
      </c>
      <c r="F618" s="80"/>
      <c r="G618" s="38" t="s">
        <v>510</v>
      </c>
      <c r="H618" s="39">
        <v>0.1988</v>
      </c>
      <c r="I618" s="40">
        <v>21.46</v>
      </c>
      <c r="J618" s="40">
        <v>4.26</v>
      </c>
    </row>
    <row r="619" spans="1:10" ht="24" customHeight="1">
      <c r="A619" s="58" t="s">
        <v>484</v>
      </c>
      <c r="B619" s="41" t="s">
        <v>734</v>
      </c>
      <c r="C619" s="58" t="s">
        <v>132</v>
      </c>
      <c r="D619" s="58" t="s">
        <v>735</v>
      </c>
      <c r="E619" s="81" t="s">
        <v>487</v>
      </c>
      <c r="F619" s="81"/>
      <c r="G619" s="42" t="s">
        <v>18</v>
      </c>
      <c r="H619" s="43">
        <v>1</v>
      </c>
      <c r="I619" s="44">
        <v>104.38</v>
      </c>
      <c r="J619" s="44">
        <v>104.38</v>
      </c>
    </row>
    <row r="620" spans="1:10" ht="36" customHeight="1">
      <c r="A620" s="58" t="s">
        <v>484</v>
      </c>
      <c r="B620" s="41" t="s">
        <v>736</v>
      </c>
      <c r="C620" s="58" t="s">
        <v>132</v>
      </c>
      <c r="D620" s="58" t="s">
        <v>737</v>
      </c>
      <c r="E620" s="81" t="s">
        <v>487</v>
      </c>
      <c r="F620" s="81"/>
      <c r="G620" s="42" t="s">
        <v>18</v>
      </c>
      <c r="H620" s="43">
        <v>3</v>
      </c>
      <c r="I620" s="44">
        <v>1.1100000000000001</v>
      </c>
      <c r="J620" s="44">
        <v>3.33</v>
      </c>
    </row>
    <row r="621" spans="1:10">
      <c r="A621" s="57"/>
      <c r="B621" s="57"/>
      <c r="C621" s="57"/>
      <c r="D621" s="57"/>
      <c r="E621" s="57" t="s">
        <v>494</v>
      </c>
      <c r="F621" s="45">
        <v>5.91</v>
      </c>
      <c r="G621" s="57" t="s">
        <v>495</v>
      </c>
      <c r="H621" s="45">
        <v>0</v>
      </c>
      <c r="I621" s="57" t="s">
        <v>496</v>
      </c>
      <c r="J621" s="45">
        <v>5.91</v>
      </c>
    </row>
    <row r="622" spans="1:10">
      <c r="A622" s="57"/>
      <c r="B622" s="57"/>
      <c r="C622" s="57"/>
      <c r="D622" s="57"/>
      <c r="E622" s="57" t="s">
        <v>497</v>
      </c>
      <c r="F622" s="45">
        <v>27.29</v>
      </c>
      <c r="G622" s="57"/>
      <c r="H622" s="82" t="s">
        <v>498</v>
      </c>
      <c r="I622" s="82"/>
      <c r="J622" s="45">
        <v>142.49</v>
      </c>
    </row>
    <row r="623" spans="1:10" ht="30" customHeight="1" thickBot="1">
      <c r="A623" s="50"/>
      <c r="B623" s="50"/>
      <c r="C623" s="50"/>
      <c r="D623" s="50"/>
      <c r="E623" s="50"/>
      <c r="F623" s="50"/>
      <c r="G623" s="50" t="s">
        <v>499</v>
      </c>
      <c r="H623" s="46">
        <v>2</v>
      </c>
      <c r="I623" s="50" t="s">
        <v>500</v>
      </c>
      <c r="J623" s="52">
        <v>284.98</v>
      </c>
    </row>
    <row r="624" spans="1:10" ht="1.1499999999999999" customHeight="1" thickTop="1">
      <c r="A624" s="47"/>
      <c r="B624" s="47"/>
      <c r="C624" s="47"/>
      <c r="D624" s="47"/>
      <c r="E624" s="47"/>
      <c r="F624" s="47"/>
      <c r="G624" s="47"/>
      <c r="H624" s="47"/>
      <c r="I624" s="47"/>
      <c r="J624" s="47"/>
    </row>
    <row r="625" spans="1:10" ht="18" customHeight="1">
      <c r="A625" s="60" t="s">
        <v>323</v>
      </c>
      <c r="B625" s="62" t="s">
        <v>107</v>
      </c>
      <c r="C625" s="60" t="s">
        <v>108</v>
      </c>
      <c r="D625" s="60" t="s">
        <v>109</v>
      </c>
      <c r="E625" s="78" t="s">
        <v>476</v>
      </c>
      <c r="F625" s="78"/>
      <c r="G625" s="63" t="s">
        <v>110</v>
      </c>
      <c r="H625" s="62" t="s">
        <v>111</v>
      </c>
      <c r="I625" s="62" t="s">
        <v>112</v>
      </c>
      <c r="J625" s="62" t="s">
        <v>114</v>
      </c>
    </row>
    <row r="626" spans="1:10" ht="24" customHeight="1">
      <c r="A626" s="61" t="s">
        <v>477</v>
      </c>
      <c r="B626" s="30" t="s">
        <v>324</v>
      </c>
      <c r="C626" s="61" t="s">
        <v>132</v>
      </c>
      <c r="D626" s="61" t="s">
        <v>325</v>
      </c>
      <c r="E626" s="79" t="s">
        <v>691</v>
      </c>
      <c r="F626" s="79"/>
      <c r="G626" s="31" t="s">
        <v>18</v>
      </c>
      <c r="H626" s="36">
        <v>1</v>
      </c>
      <c r="I626" s="32">
        <v>74.099999999999994</v>
      </c>
      <c r="J626" s="32">
        <v>74.099999999999994</v>
      </c>
    </row>
    <row r="627" spans="1:10" ht="24" customHeight="1">
      <c r="A627" s="56" t="s">
        <v>478</v>
      </c>
      <c r="B627" s="37" t="s">
        <v>612</v>
      </c>
      <c r="C627" s="56" t="s">
        <v>132</v>
      </c>
      <c r="D627" s="56" t="s">
        <v>613</v>
      </c>
      <c r="E627" s="80" t="s">
        <v>553</v>
      </c>
      <c r="F627" s="80"/>
      <c r="G627" s="38" t="s">
        <v>510</v>
      </c>
      <c r="H627" s="39">
        <v>9.5200000000000007E-2</v>
      </c>
      <c r="I627" s="40">
        <v>16.260000000000002</v>
      </c>
      <c r="J627" s="40">
        <v>1.54</v>
      </c>
    </row>
    <row r="628" spans="1:10" ht="24" customHeight="1">
      <c r="A628" s="56" t="s">
        <v>478</v>
      </c>
      <c r="B628" s="37" t="s">
        <v>557</v>
      </c>
      <c r="C628" s="56" t="s">
        <v>132</v>
      </c>
      <c r="D628" s="56" t="s">
        <v>558</v>
      </c>
      <c r="E628" s="80" t="s">
        <v>553</v>
      </c>
      <c r="F628" s="80"/>
      <c r="G628" s="38" t="s">
        <v>510</v>
      </c>
      <c r="H628" s="39">
        <v>9.5200000000000007E-2</v>
      </c>
      <c r="I628" s="40">
        <v>21.46</v>
      </c>
      <c r="J628" s="40">
        <v>2.04</v>
      </c>
    </row>
    <row r="629" spans="1:10" ht="24" customHeight="1">
      <c r="A629" s="58" t="s">
        <v>484</v>
      </c>
      <c r="B629" s="41" t="s">
        <v>738</v>
      </c>
      <c r="C629" s="58" t="s">
        <v>132</v>
      </c>
      <c r="D629" s="58" t="s">
        <v>739</v>
      </c>
      <c r="E629" s="81" t="s">
        <v>487</v>
      </c>
      <c r="F629" s="81"/>
      <c r="G629" s="42" t="s">
        <v>18</v>
      </c>
      <c r="H629" s="43">
        <v>1</v>
      </c>
      <c r="I629" s="44">
        <v>68.819999999999993</v>
      </c>
      <c r="J629" s="44">
        <v>68.819999999999993</v>
      </c>
    </row>
    <row r="630" spans="1:10" ht="36" customHeight="1">
      <c r="A630" s="58" t="s">
        <v>484</v>
      </c>
      <c r="B630" s="41" t="s">
        <v>740</v>
      </c>
      <c r="C630" s="58" t="s">
        <v>132</v>
      </c>
      <c r="D630" s="58" t="s">
        <v>741</v>
      </c>
      <c r="E630" s="81" t="s">
        <v>487</v>
      </c>
      <c r="F630" s="81"/>
      <c r="G630" s="42" t="s">
        <v>18</v>
      </c>
      <c r="H630" s="43">
        <v>2</v>
      </c>
      <c r="I630" s="44">
        <v>0.85</v>
      </c>
      <c r="J630" s="44">
        <v>1.7</v>
      </c>
    </row>
    <row r="631" spans="1:10">
      <c r="A631" s="57"/>
      <c r="B631" s="57"/>
      <c r="C631" s="57"/>
      <c r="D631" s="57"/>
      <c r="E631" s="57" t="s">
        <v>494</v>
      </c>
      <c r="F631" s="45">
        <v>2.83</v>
      </c>
      <c r="G631" s="57" t="s">
        <v>495</v>
      </c>
      <c r="H631" s="45">
        <v>0</v>
      </c>
      <c r="I631" s="57" t="s">
        <v>496</v>
      </c>
      <c r="J631" s="45">
        <v>2.83</v>
      </c>
    </row>
    <row r="632" spans="1:10">
      <c r="A632" s="57"/>
      <c r="B632" s="57"/>
      <c r="C632" s="57"/>
      <c r="D632" s="57"/>
      <c r="E632" s="57" t="s">
        <v>497</v>
      </c>
      <c r="F632" s="45">
        <v>17.55</v>
      </c>
      <c r="G632" s="57"/>
      <c r="H632" s="82" t="s">
        <v>498</v>
      </c>
      <c r="I632" s="82"/>
      <c r="J632" s="45">
        <v>91.65</v>
      </c>
    </row>
    <row r="633" spans="1:10" ht="30" customHeight="1" thickBot="1">
      <c r="A633" s="50"/>
      <c r="B633" s="50"/>
      <c r="C633" s="50"/>
      <c r="D633" s="50"/>
      <c r="E633" s="50"/>
      <c r="F633" s="50"/>
      <c r="G633" s="50" t="s">
        <v>499</v>
      </c>
      <c r="H633" s="46">
        <v>1</v>
      </c>
      <c r="I633" s="50" t="s">
        <v>500</v>
      </c>
      <c r="J633" s="52">
        <v>91.65</v>
      </c>
    </row>
    <row r="634" spans="1:10" ht="1.1499999999999999" customHeight="1" thickTop="1">
      <c r="A634" s="47"/>
      <c r="B634" s="47"/>
      <c r="C634" s="47"/>
      <c r="D634" s="47"/>
      <c r="E634" s="47"/>
      <c r="F634" s="47"/>
      <c r="G634" s="47"/>
      <c r="H634" s="47"/>
      <c r="I634" s="47"/>
      <c r="J634" s="47"/>
    </row>
    <row r="635" spans="1:10" ht="18" customHeight="1">
      <c r="A635" s="60" t="s">
        <v>326</v>
      </c>
      <c r="B635" s="62" t="s">
        <v>107</v>
      </c>
      <c r="C635" s="60" t="s">
        <v>108</v>
      </c>
      <c r="D635" s="60" t="s">
        <v>109</v>
      </c>
      <c r="E635" s="78" t="s">
        <v>476</v>
      </c>
      <c r="F635" s="78"/>
      <c r="G635" s="63" t="s">
        <v>110</v>
      </c>
      <c r="H635" s="62" t="s">
        <v>111</v>
      </c>
      <c r="I635" s="62" t="s">
        <v>112</v>
      </c>
      <c r="J635" s="62" t="s">
        <v>114</v>
      </c>
    </row>
    <row r="636" spans="1:10" ht="24" customHeight="1">
      <c r="A636" s="61" t="s">
        <v>477</v>
      </c>
      <c r="B636" s="30" t="s">
        <v>327</v>
      </c>
      <c r="C636" s="61" t="s">
        <v>132</v>
      </c>
      <c r="D636" s="61" t="s">
        <v>328</v>
      </c>
      <c r="E636" s="79" t="s">
        <v>691</v>
      </c>
      <c r="F636" s="79"/>
      <c r="G636" s="31" t="s">
        <v>18</v>
      </c>
      <c r="H636" s="36">
        <v>1</v>
      </c>
      <c r="I636" s="32">
        <v>14.64</v>
      </c>
      <c r="J636" s="32">
        <v>14.64</v>
      </c>
    </row>
    <row r="637" spans="1:10" ht="24" customHeight="1">
      <c r="A637" s="56" t="s">
        <v>478</v>
      </c>
      <c r="B637" s="37" t="s">
        <v>612</v>
      </c>
      <c r="C637" s="56" t="s">
        <v>132</v>
      </c>
      <c r="D637" s="56" t="s">
        <v>613</v>
      </c>
      <c r="E637" s="80" t="s">
        <v>553</v>
      </c>
      <c r="F637" s="80"/>
      <c r="G637" s="38" t="s">
        <v>510</v>
      </c>
      <c r="H637" s="39">
        <v>4.7600000000000003E-2</v>
      </c>
      <c r="I637" s="40">
        <v>16.260000000000002</v>
      </c>
      <c r="J637" s="40">
        <v>0.77</v>
      </c>
    </row>
    <row r="638" spans="1:10" ht="24" customHeight="1">
      <c r="A638" s="56" t="s">
        <v>478</v>
      </c>
      <c r="B638" s="37" t="s">
        <v>557</v>
      </c>
      <c r="C638" s="56" t="s">
        <v>132</v>
      </c>
      <c r="D638" s="56" t="s">
        <v>558</v>
      </c>
      <c r="E638" s="80" t="s">
        <v>553</v>
      </c>
      <c r="F638" s="80"/>
      <c r="G638" s="38" t="s">
        <v>510</v>
      </c>
      <c r="H638" s="39">
        <v>4.7600000000000003E-2</v>
      </c>
      <c r="I638" s="40">
        <v>21.46</v>
      </c>
      <c r="J638" s="40">
        <v>1.02</v>
      </c>
    </row>
    <row r="639" spans="1:10" ht="24" customHeight="1">
      <c r="A639" s="58" t="s">
        <v>484</v>
      </c>
      <c r="B639" s="41" t="s">
        <v>742</v>
      </c>
      <c r="C639" s="58" t="s">
        <v>132</v>
      </c>
      <c r="D639" s="58" t="s">
        <v>743</v>
      </c>
      <c r="E639" s="81" t="s">
        <v>487</v>
      </c>
      <c r="F639" s="81"/>
      <c r="G639" s="42" t="s">
        <v>18</v>
      </c>
      <c r="H639" s="43">
        <v>1</v>
      </c>
      <c r="I639" s="44">
        <v>12</v>
      </c>
      <c r="J639" s="44">
        <v>12</v>
      </c>
    </row>
    <row r="640" spans="1:10" ht="36" customHeight="1">
      <c r="A640" s="58" t="s">
        <v>484</v>
      </c>
      <c r="B640" s="41" t="s">
        <v>740</v>
      </c>
      <c r="C640" s="58" t="s">
        <v>132</v>
      </c>
      <c r="D640" s="58" t="s">
        <v>741</v>
      </c>
      <c r="E640" s="81" t="s">
        <v>487</v>
      </c>
      <c r="F640" s="81"/>
      <c r="G640" s="42" t="s">
        <v>18</v>
      </c>
      <c r="H640" s="43">
        <v>1</v>
      </c>
      <c r="I640" s="44">
        <v>0.85</v>
      </c>
      <c r="J640" s="44">
        <v>0.85</v>
      </c>
    </row>
    <row r="641" spans="1:10">
      <c r="A641" s="57"/>
      <c r="B641" s="57"/>
      <c r="C641" s="57"/>
      <c r="D641" s="57"/>
      <c r="E641" s="57" t="s">
        <v>494</v>
      </c>
      <c r="F641" s="45">
        <v>1.41</v>
      </c>
      <c r="G641" s="57" t="s">
        <v>495</v>
      </c>
      <c r="H641" s="45">
        <v>0</v>
      </c>
      <c r="I641" s="57" t="s">
        <v>496</v>
      </c>
      <c r="J641" s="45">
        <v>1.41</v>
      </c>
    </row>
    <row r="642" spans="1:10">
      <c r="A642" s="57"/>
      <c r="B642" s="57"/>
      <c r="C642" s="57"/>
      <c r="D642" s="57"/>
      <c r="E642" s="57" t="s">
        <v>497</v>
      </c>
      <c r="F642" s="45">
        <v>3.46</v>
      </c>
      <c r="G642" s="57"/>
      <c r="H642" s="82" t="s">
        <v>498</v>
      </c>
      <c r="I642" s="82"/>
      <c r="J642" s="45">
        <v>18.100000000000001</v>
      </c>
    </row>
    <row r="643" spans="1:10" ht="30" customHeight="1" thickBot="1">
      <c r="A643" s="50"/>
      <c r="B643" s="50"/>
      <c r="C643" s="50"/>
      <c r="D643" s="50"/>
      <c r="E643" s="50"/>
      <c r="F643" s="50"/>
      <c r="G643" s="50" t="s">
        <v>499</v>
      </c>
      <c r="H643" s="46">
        <v>3</v>
      </c>
      <c r="I643" s="50" t="s">
        <v>500</v>
      </c>
      <c r="J643" s="52">
        <v>54.3</v>
      </c>
    </row>
    <row r="644" spans="1:10" ht="1.1499999999999999" customHeight="1" thickTop="1">
      <c r="A644" s="47"/>
      <c r="B644" s="47"/>
      <c r="C644" s="47"/>
      <c r="D644" s="47"/>
      <c r="E644" s="47"/>
      <c r="F644" s="47"/>
      <c r="G644" s="47"/>
      <c r="H644" s="47"/>
      <c r="I644" s="47"/>
      <c r="J644" s="47"/>
    </row>
    <row r="645" spans="1:10" ht="18" customHeight="1">
      <c r="A645" s="60" t="s">
        <v>329</v>
      </c>
      <c r="B645" s="62" t="s">
        <v>107</v>
      </c>
      <c r="C645" s="60" t="s">
        <v>108</v>
      </c>
      <c r="D645" s="60" t="s">
        <v>109</v>
      </c>
      <c r="E645" s="78" t="s">
        <v>476</v>
      </c>
      <c r="F645" s="78"/>
      <c r="G645" s="63" t="s">
        <v>110</v>
      </c>
      <c r="H645" s="62" t="s">
        <v>111</v>
      </c>
      <c r="I645" s="62" t="s">
        <v>112</v>
      </c>
      <c r="J645" s="62" t="s">
        <v>114</v>
      </c>
    </row>
    <row r="646" spans="1:10" ht="48" customHeight="1">
      <c r="A646" s="61" t="s">
        <v>477</v>
      </c>
      <c r="B646" s="30" t="s">
        <v>330</v>
      </c>
      <c r="C646" s="61" t="s">
        <v>120</v>
      </c>
      <c r="D646" s="61" t="s">
        <v>331</v>
      </c>
      <c r="E646" s="79" t="s">
        <v>93</v>
      </c>
      <c r="F646" s="79"/>
      <c r="G646" s="31" t="s">
        <v>18</v>
      </c>
      <c r="H646" s="36">
        <v>1</v>
      </c>
      <c r="I646" s="32">
        <v>105.8</v>
      </c>
      <c r="J646" s="32">
        <v>105.8</v>
      </c>
    </row>
    <row r="647" spans="1:10" ht="24" customHeight="1">
      <c r="A647" s="56" t="s">
        <v>478</v>
      </c>
      <c r="B647" s="37" t="s">
        <v>706</v>
      </c>
      <c r="C647" s="56" t="s">
        <v>120</v>
      </c>
      <c r="D647" s="56" t="s">
        <v>707</v>
      </c>
      <c r="E647" s="80" t="s">
        <v>93</v>
      </c>
      <c r="F647" s="80"/>
      <c r="G647" s="38" t="s">
        <v>481</v>
      </c>
      <c r="H647" s="39">
        <v>0.29333330000000002</v>
      </c>
      <c r="I647" s="40">
        <v>15.82</v>
      </c>
      <c r="J647" s="40">
        <v>4.6399999999999997</v>
      </c>
    </row>
    <row r="648" spans="1:10" ht="24" customHeight="1">
      <c r="A648" s="56" t="s">
        <v>478</v>
      </c>
      <c r="B648" s="37" t="s">
        <v>708</v>
      </c>
      <c r="C648" s="56" t="s">
        <v>120</v>
      </c>
      <c r="D648" s="56" t="s">
        <v>558</v>
      </c>
      <c r="E648" s="80" t="s">
        <v>93</v>
      </c>
      <c r="F648" s="80"/>
      <c r="G648" s="38" t="s">
        <v>481</v>
      </c>
      <c r="H648" s="39">
        <v>0.29333330000000002</v>
      </c>
      <c r="I648" s="40">
        <v>21.02</v>
      </c>
      <c r="J648" s="40">
        <v>6.16</v>
      </c>
    </row>
    <row r="649" spans="1:10" ht="24" customHeight="1">
      <c r="A649" s="58" t="s">
        <v>484</v>
      </c>
      <c r="B649" s="41" t="s">
        <v>744</v>
      </c>
      <c r="C649" s="58" t="s">
        <v>120</v>
      </c>
      <c r="D649" s="58" t="s">
        <v>745</v>
      </c>
      <c r="E649" s="81" t="s">
        <v>487</v>
      </c>
      <c r="F649" s="81"/>
      <c r="G649" s="42" t="s">
        <v>593</v>
      </c>
      <c r="H649" s="43">
        <v>1</v>
      </c>
      <c r="I649" s="44">
        <v>95</v>
      </c>
      <c r="J649" s="44">
        <v>95</v>
      </c>
    </row>
    <row r="650" spans="1:10">
      <c r="A650" s="57"/>
      <c r="B650" s="57"/>
      <c r="C650" s="57"/>
      <c r="D650" s="57"/>
      <c r="E650" s="57" t="s">
        <v>494</v>
      </c>
      <c r="F650" s="45">
        <v>8.51</v>
      </c>
      <c r="G650" s="57" t="s">
        <v>495</v>
      </c>
      <c r="H650" s="45">
        <v>0</v>
      </c>
      <c r="I650" s="57" t="s">
        <v>496</v>
      </c>
      <c r="J650" s="45">
        <v>8.51</v>
      </c>
    </row>
    <row r="651" spans="1:10">
      <c r="A651" s="57"/>
      <c r="B651" s="57"/>
      <c r="C651" s="57"/>
      <c r="D651" s="57"/>
      <c r="E651" s="57" t="s">
        <v>497</v>
      </c>
      <c r="F651" s="45">
        <v>25.06</v>
      </c>
      <c r="G651" s="57"/>
      <c r="H651" s="82" t="s">
        <v>498</v>
      </c>
      <c r="I651" s="82"/>
      <c r="J651" s="45">
        <v>130.86000000000001</v>
      </c>
    </row>
    <row r="652" spans="1:10" ht="30" customHeight="1" thickBot="1">
      <c r="A652" s="50"/>
      <c r="B652" s="50"/>
      <c r="C652" s="50"/>
      <c r="D652" s="50"/>
      <c r="E652" s="50"/>
      <c r="F652" s="50"/>
      <c r="G652" s="50" t="s">
        <v>499</v>
      </c>
      <c r="H652" s="46">
        <v>1</v>
      </c>
      <c r="I652" s="50" t="s">
        <v>500</v>
      </c>
      <c r="J652" s="52">
        <v>130.86000000000001</v>
      </c>
    </row>
    <row r="653" spans="1:10" ht="1.1499999999999999" customHeight="1" thickTop="1">
      <c r="A653" s="47"/>
      <c r="B653" s="47"/>
      <c r="C653" s="47"/>
      <c r="D653" s="47"/>
      <c r="E653" s="47"/>
      <c r="F653" s="47"/>
      <c r="G653" s="47"/>
      <c r="H653" s="47"/>
      <c r="I653" s="47"/>
      <c r="J653" s="47"/>
    </row>
    <row r="654" spans="1:10" ht="18" customHeight="1">
      <c r="A654" s="60"/>
      <c r="B654" s="62" t="s">
        <v>107</v>
      </c>
      <c r="C654" s="60" t="s">
        <v>108</v>
      </c>
      <c r="D654" s="60" t="s">
        <v>109</v>
      </c>
      <c r="E654" s="78" t="s">
        <v>476</v>
      </c>
      <c r="F654" s="78"/>
      <c r="G654" s="63" t="s">
        <v>110</v>
      </c>
      <c r="H654" s="62" t="s">
        <v>111</v>
      </c>
      <c r="I654" s="62" t="s">
        <v>112</v>
      </c>
      <c r="J654" s="62" t="s">
        <v>114</v>
      </c>
    </row>
    <row r="655" spans="1:10" ht="24" customHeight="1">
      <c r="A655" s="61" t="s">
        <v>484</v>
      </c>
      <c r="B655" s="30" t="s">
        <v>333</v>
      </c>
      <c r="C655" s="61" t="s">
        <v>132</v>
      </c>
      <c r="D655" s="61" t="s">
        <v>334</v>
      </c>
      <c r="E655" s="79" t="s">
        <v>487</v>
      </c>
      <c r="F655" s="79"/>
      <c r="G655" s="31" t="s">
        <v>18</v>
      </c>
      <c r="H655" s="36">
        <v>1</v>
      </c>
      <c r="I655" s="32">
        <v>89.84</v>
      </c>
      <c r="J655" s="32">
        <v>89.84</v>
      </c>
    </row>
    <row r="656" spans="1:10">
      <c r="A656" s="57"/>
      <c r="B656" s="57"/>
      <c r="C656" s="57"/>
      <c r="D656" s="57"/>
      <c r="E656" s="57" t="s">
        <v>494</v>
      </c>
      <c r="F656" s="45">
        <v>0</v>
      </c>
      <c r="G656" s="57" t="s">
        <v>495</v>
      </c>
      <c r="H656" s="45">
        <v>0</v>
      </c>
      <c r="I656" s="57" t="s">
        <v>496</v>
      </c>
      <c r="J656" s="45">
        <v>0</v>
      </c>
    </row>
    <row r="657" spans="1:10">
      <c r="A657" s="57"/>
      <c r="B657" s="57"/>
      <c r="C657" s="57"/>
      <c r="D657" s="57"/>
      <c r="E657" s="57" t="s">
        <v>497</v>
      </c>
      <c r="F657" s="45">
        <v>21.28</v>
      </c>
      <c r="G657" s="57"/>
      <c r="H657" s="82" t="s">
        <v>498</v>
      </c>
      <c r="I657" s="82"/>
      <c r="J657" s="45">
        <v>111.12</v>
      </c>
    </row>
    <row r="658" spans="1:10" ht="30" customHeight="1" thickBot="1">
      <c r="A658" s="50"/>
      <c r="B658" s="50"/>
      <c r="C658" s="50"/>
      <c r="D658" s="50"/>
      <c r="E658" s="50"/>
      <c r="F658" s="50"/>
      <c r="G658" s="50" t="s">
        <v>499</v>
      </c>
      <c r="H658" s="46">
        <v>4</v>
      </c>
      <c r="I658" s="50" t="s">
        <v>500</v>
      </c>
      <c r="J658" s="52">
        <v>444.48</v>
      </c>
    </row>
    <row r="659" spans="1:10" ht="1.1499999999999999" customHeight="1" thickTop="1">
      <c r="A659" s="47"/>
      <c r="B659" s="47"/>
      <c r="C659" s="47"/>
      <c r="D659" s="47"/>
      <c r="E659" s="47"/>
      <c r="F659" s="47"/>
      <c r="G659" s="47"/>
      <c r="H659" s="47"/>
      <c r="I659" s="47"/>
      <c r="J659" s="47"/>
    </row>
    <row r="660" spans="1:10" ht="24" customHeight="1">
      <c r="A660" s="59" t="s">
        <v>335</v>
      </c>
      <c r="B660" s="59"/>
      <c r="C660" s="59"/>
      <c r="D660" s="59" t="s">
        <v>336</v>
      </c>
      <c r="E660" s="59"/>
      <c r="F660" s="77"/>
      <c r="G660" s="77"/>
      <c r="H660" s="27"/>
      <c r="I660" s="59"/>
      <c r="J660" s="28">
        <v>4974.5</v>
      </c>
    </row>
    <row r="661" spans="1:10" ht="18" customHeight="1">
      <c r="A661" s="60" t="s">
        <v>337</v>
      </c>
      <c r="B661" s="62" t="s">
        <v>107</v>
      </c>
      <c r="C661" s="60" t="s">
        <v>108</v>
      </c>
      <c r="D661" s="60" t="s">
        <v>109</v>
      </c>
      <c r="E661" s="78" t="s">
        <v>476</v>
      </c>
      <c r="F661" s="78"/>
      <c r="G661" s="63" t="s">
        <v>110</v>
      </c>
      <c r="H661" s="62" t="s">
        <v>111</v>
      </c>
      <c r="I661" s="62" t="s">
        <v>112</v>
      </c>
      <c r="J661" s="62" t="s">
        <v>114</v>
      </c>
    </row>
    <row r="662" spans="1:10" ht="84" customHeight="1">
      <c r="A662" s="61" t="s">
        <v>477</v>
      </c>
      <c r="B662" s="30" t="s">
        <v>338</v>
      </c>
      <c r="C662" s="61" t="s">
        <v>179</v>
      </c>
      <c r="D662" s="61" t="s">
        <v>339</v>
      </c>
      <c r="E662" s="79" t="s">
        <v>691</v>
      </c>
      <c r="F662" s="79"/>
      <c r="G662" s="31" t="s">
        <v>18</v>
      </c>
      <c r="H662" s="36">
        <v>1</v>
      </c>
      <c r="I662" s="32">
        <v>4021.75</v>
      </c>
      <c r="J662" s="32">
        <v>4021.75</v>
      </c>
    </row>
    <row r="663" spans="1:10" ht="24" customHeight="1">
      <c r="A663" s="56" t="s">
        <v>478</v>
      </c>
      <c r="B663" s="37" t="s">
        <v>557</v>
      </c>
      <c r="C663" s="56" t="s">
        <v>132</v>
      </c>
      <c r="D663" s="56" t="s">
        <v>558</v>
      </c>
      <c r="E663" s="80" t="s">
        <v>553</v>
      </c>
      <c r="F663" s="80"/>
      <c r="G663" s="38" t="s">
        <v>510</v>
      </c>
      <c r="H663" s="39">
        <v>16</v>
      </c>
      <c r="I663" s="40">
        <v>21.46</v>
      </c>
      <c r="J663" s="40">
        <v>343.36</v>
      </c>
    </row>
    <row r="664" spans="1:10" ht="24" customHeight="1">
      <c r="A664" s="56" t="s">
        <v>478</v>
      </c>
      <c r="B664" s="37" t="s">
        <v>612</v>
      </c>
      <c r="C664" s="56" t="s">
        <v>132</v>
      </c>
      <c r="D664" s="56" t="s">
        <v>613</v>
      </c>
      <c r="E664" s="80" t="s">
        <v>553</v>
      </c>
      <c r="F664" s="80"/>
      <c r="G664" s="38" t="s">
        <v>510</v>
      </c>
      <c r="H664" s="39">
        <v>32</v>
      </c>
      <c r="I664" s="40">
        <v>16.260000000000002</v>
      </c>
      <c r="J664" s="40">
        <v>520.32000000000005</v>
      </c>
    </row>
    <row r="665" spans="1:10" ht="24" customHeight="1">
      <c r="A665" s="58" t="s">
        <v>484</v>
      </c>
      <c r="B665" s="41" t="s">
        <v>746</v>
      </c>
      <c r="C665" s="58" t="s">
        <v>179</v>
      </c>
      <c r="D665" s="58" t="s">
        <v>747</v>
      </c>
      <c r="E665" s="81" t="s">
        <v>505</v>
      </c>
      <c r="F665" s="81"/>
      <c r="G665" s="42" t="s">
        <v>18</v>
      </c>
      <c r="H665" s="43">
        <v>1</v>
      </c>
      <c r="I665" s="44">
        <v>1099</v>
      </c>
      <c r="J665" s="44">
        <v>1099</v>
      </c>
    </row>
    <row r="666" spans="1:10" ht="24" customHeight="1">
      <c r="A666" s="58" t="s">
        <v>484</v>
      </c>
      <c r="B666" s="41" t="s">
        <v>748</v>
      </c>
      <c r="C666" s="58" t="s">
        <v>179</v>
      </c>
      <c r="D666" s="58" t="s">
        <v>39</v>
      </c>
      <c r="E666" s="81" t="s">
        <v>505</v>
      </c>
      <c r="F666" s="81"/>
      <c r="G666" s="42" t="s">
        <v>18</v>
      </c>
      <c r="H666" s="43">
        <v>1</v>
      </c>
      <c r="I666" s="44">
        <v>127.27</v>
      </c>
      <c r="J666" s="44">
        <v>127.27</v>
      </c>
    </row>
    <row r="667" spans="1:10" ht="24" customHeight="1">
      <c r="A667" s="58" t="s">
        <v>484</v>
      </c>
      <c r="B667" s="41" t="s">
        <v>749</v>
      </c>
      <c r="C667" s="58" t="s">
        <v>179</v>
      </c>
      <c r="D667" s="58" t="s">
        <v>44</v>
      </c>
      <c r="E667" s="81" t="s">
        <v>505</v>
      </c>
      <c r="F667" s="81"/>
      <c r="G667" s="42" t="s">
        <v>18</v>
      </c>
      <c r="H667" s="43">
        <v>1</v>
      </c>
      <c r="I667" s="44">
        <v>153.12</v>
      </c>
      <c r="J667" s="44">
        <v>153.12</v>
      </c>
    </row>
    <row r="668" spans="1:10" ht="24" customHeight="1">
      <c r="A668" s="58" t="s">
        <v>484</v>
      </c>
      <c r="B668" s="41" t="s">
        <v>750</v>
      </c>
      <c r="C668" s="58" t="s">
        <v>179</v>
      </c>
      <c r="D668" s="58" t="s">
        <v>751</v>
      </c>
      <c r="E668" s="81" t="s">
        <v>505</v>
      </c>
      <c r="F668" s="81"/>
      <c r="G668" s="42" t="s">
        <v>18</v>
      </c>
      <c r="H668" s="43">
        <v>1</v>
      </c>
      <c r="I668" s="44">
        <v>116.77</v>
      </c>
      <c r="J668" s="44">
        <v>116.77</v>
      </c>
    </row>
    <row r="669" spans="1:10" ht="24" customHeight="1">
      <c r="A669" s="58" t="s">
        <v>484</v>
      </c>
      <c r="B669" s="41" t="s">
        <v>752</v>
      </c>
      <c r="C669" s="58" t="s">
        <v>179</v>
      </c>
      <c r="D669" s="58" t="s">
        <v>47</v>
      </c>
      <c r="E669" s="81" t="s">
        <v>505</v>
      </c>
      <c r="F669" s="81"/>
      <c r="G669" s="42" t="s">
        <v>18</v>
      </c>
      <c r="H669" s="43">
        <v>1</v>
      </c>
      <c r="I669" s="44">
        <v>113.59</v>
      </c>
      <c r="J669" s="44">
        <v>113.59</v>
      </c>
    </row>
    <row r="670" spans="1:10" ht="24" customHeight="1">
      <c r="A670" s="58" t="s">
        <v>484</v>
      </c>
      <c r="B670" s="41" t="s">
        <v>753</v>
      </c>
      <c r="C670" s="58" t="s">
        <v>132</v>
      </c>
      <c r="D670" s="58" t="s">
        <v>754</v>
      </c>
      <c r="E670" s="81" t="s">
        <v>487</v>
      </c>
      <c r="F670" s="81"/>
      <c r="G670" s="42" t="s">
        <v>18</v>
      </c>
      <c r="H670" s="43">
        <v>2</v>
      </c>
      <c r="I670" s="44">
        <v>266.92</v>
      </c>
      <c r="J670" s="44">
        <v>533.84</v>
      </c>
    </row>
    <row r="671" spans="1:10" ht="24" customHeight="1">
      <c r="A671" s="58" t="s">
        <v>484</v>
      </c>
      <c r="B671" s="41" t="s">
        <v>755</v>
      </c>
      <c r="C671" s="58" t="s">
        <v>132</v>
      </c>
      <c r="D671" s="58" t="s">
        <v>756</v>
      </c>
      <c r="E671" s="81" t="s">
        <v>487</v>
      </c>
      <c r="F671" s="81"/>
      <c r="G671" s="42" t="s">
        <v>18</v>
      </c>
      <c r="H671" s="43">
        <v>1</v>
      </c>
      <c r="I671" s="44">
        <v>205</v>
      </c>
      <c r="J671" s="44">
        <v>205</v>
      </c>
    </row>
    <row r="672" spans="1:10" ht="24" customHeight="1">
      <c r="A672" s="58" t="s">
        <v>484</v>
      </c>
      <c r="B672" s="41" t="s">
        <v>757</v>
      </c>
      <c r="C672" s="58" t="s">
        <v>179</v>
      </c>
      <c r="D672" s="58" t="s">
        <v>53</v>
      </c>
      <c r="E672" s="81" t="s">
        <v>505</v>
      </c>
      <c r="F672" s="81"/>
      <c r="G672" s="42" t="s">
        <v>18</v>
      </c>
      <c r="H672" s="43">
        <v>2</v>
      </c>
      <c r="I672" s="44">
        <v>116.44</v>
      </c>
      <c r="J672" s="44">
        <v>232.88</v>
      </c>
    </row>
    <row r="673" spans="1:10" ht="24" customHeight="1">
      <c r="A673" s="58" t="s">
        <v>484</v>
      </c>
      <c r="B673" s="41" t="s">
        <v>758</v>
      </c>
      <c r="C673" s="58" t="s">
        <v>179</v>
      </c>
      <c r="D673" s="58" t="s">
        <v>64</v>
      </c>
      <c r="E673" s="81" t="s">
        <v>505</v>
      </c>
      <c r="F673" s="81"/>
      <c r="G673" s="42" t="s">
        <v>18</v>
      </c>
      <c r="H673" s="43">
        <v>1</v>
      </c>
      <c r="I673" s="44">
        <v>109.73</v>
      </c>
      <c r="J673" s="44">
        <v>109.73</v>
      </c>
    </row>
    <row r="674" spans="1:10" ht="24" customHeight="1">
      <c r="A674" s="58" t="s">
        <v>484</v>
      </c>
      <c r="B674" s="41" t="s">
        <v>759</v>
      </c>
      <c r="C674" s="58" t="s">
        <v>179</v>
      </c>
      <c r="D674" s="58" t="s">
        <v>59</v>
      </c>
      <c r="E674" s="81" t="s">
        <v>505</v>
      </c>
      <c r="F674" s="81"/>
      <c r="G674" s="42" t="s">
        <v>18</v>
      </c>
      <c r="H674" s="43">
        <v>6</v>
      </c>
      <c r="I674" s="44">
        <v>36.270000000000003</v>
      </c>
      <c r="J674" s="44">
        <v>217.62</v>
      </c>
    </row>
    <row r="675" spans="1:10" ht="24" customHeight="1">
      <c r="A675" s="58" t="s">
        <v>484</v>
      </c>
      <c r="B675" s="41" t="s">
        <v>760</v>
      </c>
      <c r="C675" s="58" t="s">
        <v>125</v>
      </c>
      <c r="D675" s="58" t="s">
        <v>761</v>
      </c>
      <c r="E675" s="81" t="s">
        <v>487</v>
      </c>
      <c r="F675" s="81"/>
      <c r="G675" s="42" t="s">
        <v>18</v>
      </c>
      <c r="H675" s="43">
        <v>1</v>
      </c>
      <c r="I675" s="44">
        <v>49</v>
      </c>
      <c r="J675" s="44">
        <v>49</v>
      </c>
    </row>
    <row r="676" spans="1:10" ht="24" customHeight="1">
      <c r="A676" s="58" t="s">
        <v>484</v>
      </c>
      <c r="B676" s="41" t="s">
        <v>762</v>
      </c>
      <c r="C676" s="58" t="s">
        <v>179</v>
      </c>
      <c r="D676" s="58" t="s">
        <v>65</v>
      </c>
      <c r="E676" s="81" t="s">
        <v>505</v>
      </c>
      <c r="F676" s="81"/>
      <c r="G676" s="42" t="s">
        <v>18</v>
      </c>
      <c r="H676" s="43">
        <v>1</v>
      </c>
      <c r="I676" s="44">
        <v>142.52000000000001</v>
      </c>
      <c r="J676" s="44">
        <v>142.52000000000001</v>
      </c>
    </row>
    <row r="677" spans="1:10" ht="24" customHeight="1">
      <c r="A677" s="58" t="s">
        <v>484</v>
      </c>
      <c r="B677" s="41" t="s">
        <v>763</v>
      </c>
      <c r="C677" s="58" t="s">
        <v>179</v>
      </c>
      <c r="D677" s="58" t="s">
        <v>764</v>
      </c>
      <c r="E677" s="81" t="s">
        <v>505</v>
      </c>
      <c r="F677" s="81"/>
      <c r="G677" s="42" t="s">
        <v>18</v>
      </c>
      <c r="H677" s="43">
        <v>1</v>
      </c>
      <c r="I677" s="44">
        <v>57.73</v>
      </c>
      <c r="J677" s="44">
        <v>57.73</v>
      </c>
    </row>
    <row r="678" spans="1:10">
      <c r="A678" s="57"/>
      <c r="B678" s="57"/>
      <c r="C678" s="57"/>
      <c r="D678" s="57"/>
      <c r="E678" s="57" t="s">
        <v>494</v>
      </c>
      <c r="F678" s="45">
        <v>673.6</v>
      </c>
      <c r="G678" s="57" t="s">
        <v>495</v>
      </c>
      <c r="H678" s="45">
        <v>0</v>
      </c>
      <c r="I678" s="57" t="s">
        <v>496</v>
      </c>
      <c r="J678" s="45">
        <v>673.6</v>
      </c>
    </row>
    <row r="679" spans="1:10">
      <c r="A679" s="57"/>
      <c r="B679" s="57"/>
      <c r="C679" s="57"/>
      <c r="D679" s="57"/>
      <c r="E679" s="57" t="s">
        <v>497</v>
      </c>
      <c r="F679" s="45">
        <v>952.75</v>
      </c>
      <c r="G679" s="57"/>
      <c r="H679" s="82" t="s">
        <v>498</v>
      </c>
      <c r="I679" s="82"/>
      <c r="J679" s="45">
        <v>4974.5</v>
      </c>
    </row>
    <row r="680" spans="1:10" ht="30" customHeight="1" thickBot="1">
      <c r="A680" s="50"/>
      <c r="B680" s="50"/>
      <c r="C680" s="50"/>
      <c r="D680" s="50"/>
      <c r="E680" s="50"/>
      <c r="F680" s="50"/>
      <c r="G680" s="50" t="s">
        <v>499</v>
      </c>
      <c r="H680" s="46">
        <v>1</v>
      </c>
      <c r="I680" s="50" t="s">
        <v>500</v>
      </c>
      <c r="J680" s="52">
        <v>4974.5</v>
      </c>
    </row>
    <row r="681" spans="1:10" ht="1.1499999999999999" customHeight="1" thickTop="1">
      <c r="A681" s="47"/>
      <c r="B681" s="47"/>
      <c r="C681" s="47"/>
      <c r="D681" s="47"/>
      <c r="E681" s="47"/>
      <c r="F681" s="47"/>
      <c r="G681" s="47"/>
      <c r="H681" s="47"/>
      <c r="I681" s="47"/>
      <c r="J681" s="47"/>
    </row>
    <row r="682" spans="1:10" ht="24" customHeight="1">
      <c r="A682" s="59" t="s">
        <v>340</v>
      </c>
      <c r="B682" s="59"/>
      <c r="C682" s="59"/>
      <c r="D682" s="59" t="s">
        <v>341</v>
      </c>
      <c r="E682" s="59"/>
      <c r="F682" s="77"/>
      <c r="G682" s="77"/>
      <c r="H682" s="27"/>
      <c r="I682" s="59"/>
      <c r="J682" s="28">
        <v>3901.13</v>
      </c>
    </row>
    <row r="683" spans="1:10" ht="18" customHeight="1">
      <c r="A683" s="60" t="s">
        <v>342</v>
      </c>
      <c r="B683" s="62" t="s">
        <v>107</v>
      </c>
      <c r="C683" s="60" t="s">
        <v>108</v>
      </c>
      <c r="D683" s="60" t="s">
        <v>109</v>
      </c>
      <c r="E683" s="78" t="s">
        <v>476</v>
      </c>
      <c r="F683" s="78"/>
      <c r="G683" s="63" t="s">
        <v>110</v>
      </c>
      <c r="H683" s="62" t="s">
        <v>111</v>
      </c>
      <c r="I683" s="62" t="s">
        <v>112</v>
      </c>
      <c r="J683" s="62" t="s">
        <v>114</v>
      </c>
    </row>
    <row r="684" spans="1:10" ht="36" customHeight="1">
      <c r="A684" s="61" t="s">
        <v>477</v>
      </c>
      <c r="B684" s="30" t="s">
        <v>343</v>
      </c>
      <c r="C684" s="61" t="s">
        <v>132</v>
      </c>
      <c r="D684" s="61" t="s">
        <v>344</v>
      </c>
      <c r="E684" s="79" t="s">
        <v>691</v>
      </c>
      <c r="F684" s="79"/>
      <c r="G684" s="31" t="s">
        <v>18</v>
      </c>
      <c r="H684" s="36">
        <v>1</v>
      </c>
      <c r="I684" s="32">
        <v>35.299999999999997</v>
      </c>
      <c r="J684" s="32">
        <v>35.299999999999997</v>
      </c>
    </row>
    <row r="685" spans="1:10" ht="36" customHeight="1">
      <c r="A685" s="56" t="s">
        <v>478</v>
      </c>
      <c r="B685" s="37" t="s">
        <v>765</v>
      </c>
      <c r="C685" s="56" t="s">
        <v>132</v>
      </c>
      <c r="D685" s="56" t="s">
        <v>766</v>
      </c>
      <c r="E685" s="80" t="s">
        <v>691</v>
      </c>
      <c r="F685" s="80"/>
      <c r="G685" s="38" t="s">
        <v>18</v>
      </c>
      <c r="H685" s="39">
        <v>1</v>
      </c>
      <c r="I685" s="40">
        <v>6.09</v>
      </c>
      <c r="J685" s="40">
        <v>6.09</v>
      </c>
    </row>
    <row r="686" spans="1:10" ht="36" customHeight="1">
      <c r="A686" s="56" t="s">
        <v>478</v>
      </c>
      <c r="B686" s="37" t="s">
        <v>767</v>
      </c>
      <c r="C686" s="56" t="s">
        <v>132</v>
      </c>
      <c r="D686" s="56" t="s">
        <v>768</v>
      </c>
      <c r="E686" s="80" t="s">
        <v>691</v>
      </c>
      <c r="F686" s="80"/>
      <c r="G686" s="38" t="s">
        <v>18</v>
      </c>
      <c r="H686" s="39">
        <v>1</v>
      </c>
      <c r="I686" s="40">
        <v>29.21</v>
      </c>
      <c r="J686" s="40">
        <v>29.21</v>
      </c>
    </row>
    <row r="687" spans="1:10">
      <c r="A687" s="57"/>
      <c r="B687" s="57"/>
      <c r="C687" s="57"/>
      <c r="D687" s="57"/>
      <c r="E687" s="57" t="s">
        <v>494</v>
      </c>
      <c r="F687" s="45">
        <v>16.23</v>
      </c>
      <c r="G687" s="57" t="s">
        <v>495</v>
      </c>
      <c r="H687" s="45">
        <v>0</v>
      </c>
      <c r="I687" s="57" t="s">
        <v>496</v>
      </c>
      <c r="J687" s="45">
        <v>16.23</v>
      </c>
    </row>
    <row r="688" spans="1:10">
      <c r="A688" s="57"/>
      <c r="B688" s="57"/>
      <c r="C688" s="57"/>
      <c r="D688" s="57"/>
      <c r="E688" s="57" t="s">
        <v>497</v>
      </c>
      <c r="F688" s="45">
        <v>8.36</v>
      </c>
      <c r="G688" s="57"/>
      <c r="H688" s="82" t="s">
        <v>498</v>
      </c>
      <c r="I688" s="82"/>
      <c r="J688" s="45">
        <v>43.66</v>
      </c>
    </row>
    <row r="689" spans="1:10" ht="30" customHeight="1" thickBot="1">
      <c r="A689" s="50"/>
      <c r="B689" s="50"/>
      <c r="C689" s="50"/>
      <c r="D689" s="50"/>
      <c r="E689" s="50"/>
      <c r="F689" s="50"/>
      <c r="G689" s="50" t="s">
        <v>499</v>
      </c>
      <c r="H689" s="46">
        <v>1</v>
      </c>
      <c r="I689" s="50" t="s">
        <v>500</v>
      </c>
      <c r="J689" s="52">
        <v>43.66</v>
      </c>
    </row>
    <row r="690" spans="1:10" ht="1.1499999999999999" customHeight="1" thickTop="1">
      <c r="A690" s="47"/>
      <c r="B690" s="47"/>
      <c r="C690" s="47"/>
      <c r="D690" s="47"/>
      <c r="E690" s="47"/>
      <c r="F690" s="47"/>
      <c r="G690" s="47"/>
      <c r="H690" s="47"/>
      <c r="I690" s="47"/>
      <c r="J690" s="47"/>
    </row>
    <row r="691" spans="1:10" ht="18" customHeight="1">
      <c r="A691" s="60" t="s">
        <v>345</v>
      </c>
      <c r="B691" s="62" t="s">
        <v>107</v>
      </c>
      <c r="C691" s="60" t="s">
        <v>108</v>
      </c>
      <c r="D691" s="60" t="s">
        <v>109</v>
      </c>
      <c r="E691" s="78" t="s">
        <v>476</v>
      </c>
      <c r="F691" s="78"/>
      <c r="G691" s="63" t="s">
        <v>110</v>
      </c>
      <c r="H691" s="62" t="s">
        <v>111</v>
      </c>
      <c r="I691" s="62" t="s">
        <v>112</v>
      </c>
      <c r="J691" s="62" t="s">
        <v>114</v>
      </c>
    </row>
    <row r="692" spans="1:10" ht="24" customHeight="1">
      <c r="A692" s="61" t="s">
        <v>477</v>
      </c>
      <c r="B692" s="30" t="s">
        <v>346</v>
      </c>
      <c r="C692" s="61" t="s">
        <v>120</v>
      </c>
      <c r="D692" s="61" t="s">
        <v>347</v>
      </c>
      <c r="E692" s="79" t="s">
        <v>93</v>
      </c>
      <c r="F692" s="79"/>
      <c r="G692" s="31" t="s">
        <v>150</v>
      </c>
      <c r="H692" s="36">
        <v>1</v>
      </c>
      <c r="I692" s="32">
        <v>50.18</v>
      </c>
      <c r="J692" s="32">
        <v>50.18</v>
      </c>
    </row>
    <row r="693" spans="1:10" ht="24" customHeight="1">
      <c r="A693" s="56" t="s">
        <v>478</v>
      </c>
      <c r="B693" s="37" t="s">
        <v>482</v>
      </c>
      <c r="C693" s="56" t="s">
        <v>120</v>
      </c>
      <c r="D693" s="56" t="s">
        <v>483</v>
      </c>
      <c r="E693" s="80" t="s">
        <v>93</v>
      </c>
      <c r="F693" s="80"/>
      <c r="G693" s="38" t="s">
        <v>481</v>
      </c>
      <c r="H693" s="39">
        <v>3.4</v>
      </c>
      <c r="I693" s="40">
        <v>14.76</v>
      </c>
      <c r="J693" s="40">
        <v>50.18</v>
      </c>
    </row>
    <row r="694" spans="1:10">
      <c r="A694" s="57"/>
      <c r="B694" s="57"/>
      <c r="C694" s="57"/>
      <c r="D694" s="57"/>
      <c r="E694" s="57" t="s">
        <v>494</v>
      </c>
      <c r="F694" s="45">
        <v>37.94</v>
      </c>
      <c r="G694" s="57" t="s">
        <v>495</v>
      </c>
      <c r="H694" s="45">
        <v>0</v>
      </c>
      <c r="I694" s="57" t="s">
        <v>496</v>
      </c>
      <c r="J694" s="45">
        <v>37.94</v>
      </c>
    </row>
    <row r="695" spans="1:10">
      <c r="A695" s="57"/>
      <c r="B695" s="57"/>
      <c r="C695" s="57"/>
      <c r="D695" s="57"/>
      <c r="E695" s="57" t="s">
        <v>497</v>
      </c>
      <c r="F695" s="45">
        <v>11.88</v>
      </c>
      <c r="G695" s="57"/>
      <c r="H695" s="82" t="s">
        <v>498</v>
      </c>
      <c r="I695" s="82"/>
      <c r="J695" s="45">
        <v>62.06</v>
      </c>
    </row>
    <row r="696" spans="1:10" ht="30" customHeight="1" thickBot="1">
      <c r="A696" s="50"/>
      <c r="B696" s="50"/>
      <c r="C696" s="50"/>
      <c r="D696" s="50"/>
      <c r="E696" s="50"/>
      <c r="F696" s="50"/>
      <c r="G696" s="50" t="s">
        <v>499</v>
      </c>
      <c r="H696" s="46">
        <v>31</v>
      </c>
      <c r="I696" s="50" t="s">
        <v>500</v>
      </c>
      <c r="J696" s="52">
        <v>1923.86</v>
      </c>
    </row>
    <row r="697" spans="1:10" ht="1.1499999999999999" customHeight="1" thickTop="1">
      <c r="A697" s="47"/>
      <c r="B697" s="47"/>
      <c r="C697" s="47"/>
      <c r="D697" s="47"/>
      <c r="E697" s="47"/>
      <c r="F697" s="47"/>
      <c r="G697" s="47"/>
      <c r="H697" s="47"/>
      <c r="I697" s="47"/>
      <c r="J697" s="47"/>
    </row>
    <row r="698" spans="1:10" ht="18" customHeight="1">
      <c r="A698" s="60" t="s">
        <v>348</v>
      </c>
      <c r="B698" s="62" t="s">
        <v>107</v>
      </c>
      <c r="C698" s="60" t="s">
        <v>108</v>
      </c>
      <c r="D698" s="60" t="s">
        <v>109</v>
      </c>
      <c r="E698" s="78" t="s">
        <v>476</v>
      </c>
      <c r="F698" s="78"/>
      <c r="G698" s="63" t="s">
        <v>110</v>
      </c>
      <c r="H698" s="62" t="s">
        <v>111</v>
      </c>
      <c r="I698" s="62" t="s">
        <v>112</v>
      </c>
      <c r="J698" s="62" t="s">
        <v>114</v>
      </c>
    </row>
    <row r="699" spans="1:10" ht="36" customHeight="1">
      <c r="A699" s="61" t="s">
        <v>477</v>
      </c>
      <c r="B699" s="30" t="s">
        <v>349</v>
      </c>
      <c r="C699" s="61" t="s">
        <v>132</v>
      </c>
      <c r="D699" s="61" t="s">
        <v>350</v>
      </c>
      <c r="E699" s="79" t="s">
        <v>691</v>
      </c>
      <c r="F699" s="79"/>
      <c r="G699" s="31" t="s">
        <v>18</v>
      </c>
      <c r="H699" s="36">
        <v>1</v>
      </c>
      <c r="I699" s="32">
        <v>33.97</v>
      </c>
      <c r="J699" s="32">
        <v>33.97</v>
      </c>
    </row>
    <row r="700" spans="1:10" ht="24" customHeight="1">
      <c r="A700" s="56" t="s">
        <v>478</v>
      </c>
      <c r="B700" s="37" t="s">
        <v>612</v>
      </c>
      <c r="C700" s="56" t="s">
        <v>132</v>
      </c>
      <c r="D700" s="56" t="s">
        <v>613</v>
      </c>
      <c r="E700" s="80" t="s">
        <v>553</v>
      </c>
      <c r="F700" s="80"/>
      <c r="G700" s="38" t="s">
        <v>510</v>
      </c>
      <c r="H700" s="39">
        <v>0.55500000000000005</v>
      </c>
      <c r="I700" s="40">
        <v>16.260000000000002</v>
      </c>
      <c r="J700" s="40">
        <v>9.02</v>
      </c>
    </row>
    <row r="701" spans="1:10" ht="24" customHeight="1">
      <c r="A701" s="56" t="s">
        <v>478</v>
      </c>
      <c r="B701" s="37" t="s">
        <v>557</v>
      </c>
      <c r="C701" s="56" t="s">
        <v>132</v>
      </c>
      <c r="D701" s="56" t="s">
        <v>558</v>
      </c>
      <c r="E701" s="80" t="s">
        <v>553</v>
      </c>
      <c r="F701" s="80"/>
      <c r="G701" s="38" t="s">
        <v>510</v>
      </c>
      <c r="H701" s="39">
        <v>0.55500000000000005</v>
      </c>
      <c r="I701" s="40">
        <v>21.46</v>
      </c>
      <c r="J701" s="40">
        <v>11.91</v>
      </c>
    </row>
    <row r="702" spans="1:10" ht="24" customHeight="1">
      <c r="A702" s="58" t="s">
        <v>484</v>
      </c>
      <c r="B702" s="41" t="s">
        <v>769</v>
      </c>
      <c r="C702" s="58" t="s">
        <v>132</v>
      </c>
      <c r="D702" s="58" t="s">
        <v>770</v>
      </c>
      <c r="E702" s="81" t="s">
        <v>487</v>
      </c>
      <c r="F702" s="81"/>
      <c r="G702" s="42" t="s">
        <v>18</v>
      </c>
      <c r="H702" s="43">
        <v>1</v>
      </c>
      <c r="I702" s="44">
        <v>6.96</v>
      </c>
      <c r="J702" s="44">
        <v>6.96</v>
      </c>
    </row>
    <row r="703" spans="1:10" ht="24" customHeight="1">
      <c r="A703" s="58" t="s">
        <v>484</v>
      </c>
      <c r="B703" s="41" t="s">
        <v>771</v>
      </c>
      <c r="C703" s="58" t="s">
        <v>132</v>
      </c>
      <c r="D703" s="58" t="s">
        <v>772</v>
      </c>
      <c r="E703" s="81" t="s">
        <v>487</v>
      </c>
      <c r="F703" s="81"/>
      <c r="G703" s="42" t="s">
        <v>18</v>
      </c>
      <c r="H703" s="43">
        <v>1</v>
      </c>
      <c r="I703" s="44">
        <v>6.08</v>
      </c>
      <c r="J703" s="44">
        <v>6.08</v>
      </c>
    </row>
    <row r="704" spans="1:10">
      <c r="A704" s="57"/>
      <c r="B704" s="57"/>
      <c r="C704" s="57"/>
      <c r="D704" s="57"/>
      <c r="E704" s="57" t="s">
        <v>494</v>
      </c>
      <c r="F704" s="45">
        <v>16.53</v>
      </c>
      <c r="G704" s="57" t="s">
        <v>495</v>
      </c>
      <c r="H704" s="45">
        <v>0</v>
      </c>
      <c r="I704" s="57" t="s">
        <v>496</v>
      </c>
      <c r="J704" s="45">
        <v>16.53</v>
      </c>
    </row>
    <row r="705" spans="1:10">
      <c r="A705" s="57"/>
      <c r="B705" s="57"/>
      <c r="C705" s="57"/>
      <c r="D705" s="57"/>
      <c r="E705" s="57" t="s">
        <v>497</v>
      </c>
      <c r="F705" s="45">
        <v>8.0399999999999991</v>
      </c>
      <c r="G705" s="57"/>
      <c r="H705" s="82" t="s">
        <v>498</v>
      </c>
      <c r="I705" s="82"/>
      <c r="J705" s="45">
        <v>42.01</v>
      </c>
    </row>
    <row r="706" spans="1:10" ht="30" customHeight="1" thickBot="1">
      <c r="A706" s="50"/>
      <c r="B706" s="50"/>
      <c r="C706" s="50"/>
      <c r="D706" s="50"/>
      <c r="E706" s="50"/>
      <c r="F706" s="50"/>
      <c r="G706" s="50" t="s">
        <v>499</v>
      </c>
      <c r="H706" s="46">
        <v>1</v>
      </c>
      <c r="I706" s="50" t="s">
        <v>500</v>
      </c>
      <c r="J706" s="52">
        <v>42.01</v>
      </c>
    </row>
    <row r="707" spans="1:10" ht="1.1499999999999999" customHeight="1" thickTop="1">
      <c r="A707" s="47"/>
      <c r="B707" s="47"/>
      <c r="C707" s="47"/>
      <c r="D707" s="47"/>
      <c r="E707" s="47"/>
      <c r="F707" s="47"/>
      <c r="G707" s="47"/>
      <c r="H707" s="47"/>
      <c r="I707" s="47"/>
      <c r="J707" s="47"/>
    </row>
    <row r="708" spans="1:10" ht="18" customHeight="1">
      <c r="A708" s="60" t="s">
        <v>351</v>
      </c>
      <c r="B708" s="62" t="s">
        <v>107</v>
      </c>
      <c r="C708" s="60" t="s">
        <v>108</v>
      </c>
      <c r="D708" s="60" t="s">
        <v>109</v>
      </c>
      <c r="E708" s="78" t="s">
        <v>476</v>
      </c>
      <c r="F708" s="78"/>
      <c r="G708" s="63" t="s">
        <v>110</v>
      </c>
      <c r="H708" s="62" t="s">
        <v>111</v>
      </c>
      <c r="I708" s="62" t="s">
        <v>112</v>
      </c>
      <c r="J708" s="62" t="s">
        <v>114</v>
      </c>
    </row>
    <row r="709" spans="1:10" ht="36" customHeight="1">
      <c r="A709" s="61" t="s">
        <v>477</v>
      </c>
      <c r="B709" s="30" t="s">
        <v>352</v>
      </c>
      <c r="C709" s="61" t="s">
        <v>120</v>
      </c>
      <c r="D709" s="61" t="s">
        <v>353</v>
      </c>
      <c r="E709" s="79" t="s">
        <v>93</v>
      </c>
      <c r="F709" s="79"/>
      <c r="G709" s="31" t="s">
        <v>122</v>
      </c>
      <c r="H709" s="36">
        <v>1</v>
      </c>
      <c r="I709" s="32">
        <v>77.709999999999994</v>
      </c>
      <c r="J709" s="32">
        <v>77.709999999999994</v>
      </c>
    </row>
    <row r="710" spans="1:10" ht="24" customHeight="1">
      <c r="A710" s="56" t="s">
        <v>478</v>
      </c>
      <c r="B710" s="37" t="s">
        <v>773</v>
      </c>
      <c r="C710" s="56" t="s">
        <v>120</v>
      </c>
      <c r="D710" s="56" t="s">
        <v>774</v>
      </c>
      <c r="E710" s="80" t="s">
        <v>93</v>
      </c>
      <c r="F710" s="80"/>
      <c r="G710" s="38" t="s">
        <v>402</v>
      </c>
      <c r="H710" s="39">
        <v>0.5</v>
      </c>
      <c r="I710" s="40">
        <v>8.9600000000000009</v>
      </c>
      <c r="J710" s="40">
        <v>4.4800000000000004</v>
      </c>
    </row>
    <row r="711" spans="1:10" ht="24" customHeight="1">
      <c r="A711" s="56" t="s">
        <v>478</v>
      </c>
      <c r="B711" s="37" t="s">
        <v>346</v>
      </c>
      <c r="C711" s="56" t="s">
        <v>120</v>
      </c>
      <c r="D711" s="56" t="s">
        <v>347</v>
      </c>
      <c r="E711" s="80" t="s">
        <v>93</v>
      </c>
      <c r="F711" s="80"/>
      <c r="G711" s="38" t="s">
        <v>150</v>
      </c>
      <c r="H711" s="39">
        <v>6.1249999999999999E-2</v>
      </c>
      <c r="I711" s="40">
        <v>50.18</v>
      </c>
      <c r="J711" s="40">
        <v>3.07</v>
      </c>
    </row>
    <row r="712" spans="1:10" ht="24" customHeight="1">
      <c r="A712" s="56" t="s">
        <v>478</v>
      </c>
      <c r="B712" s="37" t="s">
        <v>775</v>
      </c>
      <c r="C712" s="56" t="s">
        <v>120</v>
      </c>
      <c r="D712" s="56" t="s">
        <v>776</v>
      </c>
      <c r="E712" s="80" t="s">
        <v>93</v>
      </c>
      <c r="F712" s="80"/>
      <c r="G712" s="38" t="s">
        <v>146</v>
      </c>
      <c r="H712" s="39">
        <v>1.27</v>
      </c>
      <c r="I712" s="40">
        <v>42.39</v>
      </c>
      <c r="J712" s="40">
        <v>53.83</v>
      </c>
    </row>
    <row r="713" spans="1:10" ht="36" customHeight="1">
      <c r="A713" s="56" t="s">
        <v>478</v>
      </c>
      <c r="B713" s="37" t="s">
        <v>777</v>
      </c>
      <c r="C713" s="56" t="s">
        <v>120</v>
      </c>
      <c r="D713" s="56" t="s">
        <v>778</v>
      </c>
      <c r="E713" s="80" t="s">
        <v>93</v>
      </c>
      <c r="F713" s="80"/>
      <c r="G713" s="38" t="s">
        <v>150</v>
      </c>
      <c r="H713" s="39">
        <v>3.6124999999999997E-2</v>
      </c>
      <c r="I713" s="40">
        <v>415.07</v>
      </c>
      <c r="J713" s="40">
        <v>14.99</v>
      </c>
    </row>
    <row r="714" spans="1:10" ht="24" customHeight="1">
      <c r="A714" s="56" t="s">
        <v>478</v>
      </c>
      <c r="B714" s="37" t="s">
        <v>661</v>
      </c>
      <c r="C714" s="56" t="s">
        <v>120</v>
      </c>
      <c r="D714" s="56" t="s">
        <v>662</v>
      </c>
      <c r="E714" s="80" t="s">
        <v>93</v>
      </c>
      <c r="F714" s="80"/>
      <c r="G714" s="38" t="s">
        <v>150</v>
      </c>
      <c r="H714" s="39">
        <v>6.1249999999999999E-2</v>
      </c>
      <c r="I714" s="40">
        <v>22</v>
      </c>
      <c r="J714" s="40">
        <v>1.34</v>
      </c>
    </row>
    <row r="715" spans="1:10">
      <c r="A715" s="57"/>
      <c r="B715" s="57"/>
      <c r="C715" s="57"/>
      <c r="D715" s="57"/>
      <c r="E715" s="57" t="s">
        <v>494</v>
      </c>
      <c r="F715" s="45">
        <v>40.51</v>
      </c>
      <c r="G715" s="57" t="s">
        <v>495</v>
      </c>
      <c r="H715" s="45">
        <v>0</v>
      </c>
      <c r="I715" s="57" t="s">
        <v>496</v>
      </c>
      <c r="J715" s="45">
        <v>40.51</v>
      </c>
    </row>
    <row r="716" spans="1:10">
      <c r="A716" s="57"/>
      <c r="B716" s="57"/>
      <c r="C716" s="57"/>
      <c r="D716" s="57"/>
      <c r="E716" s="57" t="s">
        <v>497</v>
      </c>
      <c r="F716" s="45">
        <v>18.399999999999999</v>
      </c>
      <c r="G716" s="57"/>
      <c r="H716" s="82" t="s">
        <v>498</v>
      </c>
      <c r="I716" s="82"/>
      <c r="J716" s="45">
        <v>96.11</v>
      </c>
    </row>
    <row r="717" spans="1:10" ht="30" customHeight="1" thickBot="1">
      <c r="A717" s="50"/>
      <c r="B717" s="50"/>
      <c r="C717" s="50"/>
      <c r="D717" s="50"/>
      <c r="E717" s="50"/>
      <c r="F717" s="50"/>
      <c r="G717" s="50" t="s">
        <v>499</v>
      </c>
      <c r="H717" s="46">
        <v>18</v>
      </c>
      <c r="I717" s="50" t="s">
        <v>500</v>
      </c>
      <c r="J717" s="52">
        <v>1729.98</v>
      </c>
    </row>
    <row r="718" spans="1:10" ht="1.1499999999999999" customHeight="1" thickTop="1">
      <c r="A718" s="47"/>
      <c r="B718" s="47"/>
      <c r="C718" s="47"/>
      <c r="D718" s="47"/>
      <c r="E718" s="47"/>
      <c r="F718" s="47"/>
      <c r="G718" s="47"/>
      <c r="H718" s="47"/>
      <c r="I718" s="47"/>
      <c r="J718" s="47"/>
    </row>
    <row r="719" spans="1:10" ht="18" customHeight="1">
      <c r="A719" s="60" t="s">
        <v>354</v>
      </c>
      <c r="B719" s="62" t="s">
        <v>107</v>
      </c>
      <c r="C719" s="60" t="s">
        <v>108</v>
      </c>
      <c r="D719" s="60" t="s">
        <v>109</v>
      </c>
      <c r="E719" s="78" t="s">
        <v>476</v>
      </c>
      <c r="F719" s="78"/>
      <c r="G719" s="63" t="s">
        <v>110</v>
      </c>
      <c r="H719" s="62" t="s">
        <v>111</v>
      </c>
      <c r="I719" s="62" t="s">
        <v>112</v>
      </c>
      <c r="J719" s="62" t="s">
        <v>114</v>
      </c>
    </row>
    <row r="720" spans="1:10" ht="36" customHeight="1">
      <c r="A720" s="61" t="s">
        <v>477</v>
      </c>
      <c r="B720" s="30" t="s">
        <v>355</v>
      </c>
      <c r="C720" s="61" t="s">
        <v>120</v>
      </c>
      <c r="D720" s="61" t="s">
        <v>356</v>
      </c>
      <c r="E720" s="79" t="s">
        <v>93</v>
      </c>
      <c r="F720" s="79"/>
      <c r="G720" s="31" t="s">
        <v>18</v>
      </c>
      <c r="H720" s="36">
        <v>1</v>
      </c>
      <c r="I720" s="32">
        <v>25.37</v>
      </c>
      <c r="J720" s="32">
        <v>25.37</v>
      </c>
    </row>
    <row r="721" spans="1:10" ht="24" customHeight="1">
      <c r="A721" s="56" t="s">
        <v>478</v>
      </c>
      <c r="B721" s="37" t="s">
        <v>706</v>
      </c>
      <c r="C721" s="56" t="s">
        <v>120</v>
      </c>
      <c r="D721" s="56" t="s">
        <v>707</v>
      </c>
      <c r="E721" s="80" t="s">
        <v>93</v>
      </c>
      <c r="F721" s="80"/>
      <c r="G721" s="38" t="s">
        <v>481</v>
      </c>
      <c r="H721" s="39">
        <v>0.36666670000000001</v>
      </c>
      <c r="I721" s="40">
        <v>15.82</v>
      </c>
      <c r="J721" s="40">
        <v>5.8</v>
      </c>
    </row>
    <row r="722" spans="1:10" ht="36" customHeight="1">
      <c r="A722" s="56" t="s">
        <v>478</v>
      </c>
      <c r="B722" s="37" t="s">
        <v>779</v>
      </c>
      <c r="C722" s="56" t="s">
        <v>120</v>
      </c>
      <c r="D722" s="56" t="s">
        <v>780</v>
      </c>
      <c r="E722" s="80" t="s">
        <v>93</v>
      </c>
      <c r="F722" s="80"/>
      <c r="G722" s="38" t="s">
        <v>18</v>
      </c>
      <c r="H722" s="39">
        <v>1</v>
      </c>
      <c r="I722" s="40">
        <v>11.41</v>
      </c>
      <c r="J722" s="40">
        <v>11.41</v>
      </c>
    </row>
    <row r="723" spans="1:10" ht="24" customHeight="1">
      <c r="A723" s="56" t="s">
        <v>478</v>
      </c>
      <c r="B723" s="37" t="s">
        <v>708</v>
      </c>
      <c r="C723" s="56" t="s">
        <v>120</v>
      </c>
      <c r="D723" s="56" t="s">
        <v>558</v>
      </c>
      <c r="E723" s="80" t="s">
        <v>93</v>
      </c>
      <c r="F723" s="80"/>
      <c r="G723" s="38" t="s">
        <v>481</v>
      </c>
      <c r="H723" s="39">
        <v>0.36666670000000001</v>
      </c>
      <c r="I723" s="40">
        <v>21.02</v>
      </c>
      <c r="J723" s="40">
        <v>7.7</v>
      </c>
    </row>
    <row r="724" spans="1:10" ht="48" customHeight="1">
      <c r="A724" s="58" t="s">
        <v>484</v>
      </c>
      <c r="B724" s="41" t="s">
        <v>781</v>
      </c>
      <c r="C724" s="58" t="s">
        <v>120</v>
      </c>
      <c r="D724" s="58" t="s">
        <v>782</v>
      </c>
      <c r="E724" s="81" t="s">
        <v>487</v>
      </c>
      <c r="F724" s="81"/>
      <c r="G724" s="42" t="s">
        <v>593</v>
      </c>
      <c r="H724" s="43">
        <v>1</v>
      </c>
      <c r="I724" s="44">
        <v>0.46</v>
      </c>
      <c r="J724" s="44">
        <v>0.46</v>
      </c>
    </row>
    <row r="725" spans="1:10">
      <c r="A725" s="57"/>
      <c r="B725" s="57"/>
      <c r="C725" s="57"/>
      <c r="D725" s="57"/>
      <c r="E725" s="57" t="s">
        <v>494</v>
      </c>
      <c r="F725" s="45">
        <v>10.65</v>
      </c>
      <c r="G725" s="57" t="s">
        <v>495</v>
      </c>
      <c r="H725" s="45">
        <v>0</v>
      </c>
      <c r="I725" s="57" t="s">
        <v>496</v>
      </c>
      <c r="J725" s="45">
        <v>10.65</v>
      </c>
    </row>
    <row r="726" spans="1:10">
      <c r="A726" s="57"/>
      <c r="B726" s="57"/>
      <c r="C726" s="57"/>
      <c r="D726" s="57"/>
      <c r="E726" s="57" t="s">
        <v>497</v>
      </c>
      <c r="F726" s="45">
        <v>6.01</v>
      </c>
      <c r="G726" s="57"/>
      <c r="H726" s="82" t="s">
        <v>498</v>
      </c>
      <c r="I726" s="82"/>
      <c r="J726" s="45">
        <v>31.38</v>
      </c>
    </row>
    <row r="727" spans="1:10" ht="30" customHeight="1" thickBot="1">
      <c r="A727" s="50"/>
      <c r="B727" s="50"/>
      <c r="C727" s="50"/>
      <c r="D727" s="50"/>
      <c r="E727" s="50"/>
      <c r="F727" s="50"/>
      <c r="G727" s="50" t="s">
        <v>499</v>
      </c>
      <c r="H727" s="46">
        <v>3</v>
      </c>
      <c r="I727" s="50" t="s">
        <v>500</v>
      </c>
      <c r="J727" s="52">
        <v>94.14</v>
      </c>
    </row>
    <row r="728" spans="1:10" ht="1.1499999999999999" customHeight="1" thickTop="1">
      <c r="A728" s="47"/>
      <c r="B728" s="47"/>
      <c r="C728" s="47"/>
      <c r="D728" s="47"/>
      <c r="E728" s="47"/>
      <c r="F728" s="47"/>
      <c r="G728" s="47"/>
      <c r="H728" s="47"/>
      <c r="I728" s="47"/>
      <c r="J728" s="47"/>
    </row>
    <row r="729" spans="1:10" ht="18" customHeight="1">
      <c r="A729" s="60" t="s">
        <v>357</v>
      </c>
      <c r="B729" s="62" t="s">
        <v>107</v>
      </c>
      <c r="C729" s="60" t="s">
        <v>108</v>
      </c>
      <c r="D729" s="60" t="s">
        <v>109</v>
      </c>
      <c r="E729" s="78" t="s">
        <v>476</v>
      </c>
      <c r="F729" s="78"/>
      <c r="G729" s="63" t="s">
        <v>110</v>
      </c>
      <c r="H729" s="62" t="s">
        <v>111</v>
      </c>
      <c r="I729" s="62" t="s">
        <v>112</v>
      </c>
      <c r="J729" s="62" t="s">
        <v>114</v>
      </c>
    </row>
    <row r="730" spans="1:10" ht="60" customHeight="1">
      <c r="A730" s="61" t="s">
        <v>477</v>
      </c>
      <c r="B730" s="30" t="s">
        <v>358</v>
      </c>
      <c r="C730" s="61" t="s">
        <v>120</v>
      </c>
      <c r="D730" s="61" t="s">
        <v>359</v>
      </c>
      <c r="E730" s="79" t="s">
        <v>93</v>
      </c>
      <c r="F730" s="79"/>
      <c r="G730" s="31" t="s">
        <v>18</v>
      </c>
      <c r="H730" s="36">
        <v>1</v>
      </c>
      <c r="I730" s="32">
        <v>29.21</v>
      </c>
      <c r="J730" s="32">
        <v>29.21</v>
      </c>
    </row>
    <row r="731" spans="1:10" ht="24" customHeight="1">
      <c r="A731" s="56" t="s">
        <v>478</v>
      </c>
      <c r="B731" s="37" t="s">
        <v>706</v>
      </c>
      <c r="C731" s="56" t="s">
        <v>120</v>
      </c>
      <c r="D731" s="56" t="s">
        <v>707</v>
      </c>
      <c r="E731" s="80" t="s">
        <v>93</v>
      </c>
      <c r="F731" s="80"/>
      <c r="G731" s="38" t="s">
        <v>481</v>
      </c>
      <c r="H731" s="39">
        <v>0.15942029999999999</v>
      </c>
      <c r="I731" s="40">
        <v>15.82</v>
      </c>
      <c r="J731" s="40">
        <v>2.52</v>
      </c>
    </row>
    <row r="732" spans="1:10" ht="24" customHeight="1">
      <c r="A732" s="56" t="s">
        <v>478</v>
      </c>
      <c r="B732" s="37" t="s">
        <v>708</v>
      </c>
      <c r="C732" s="56" t="s">
        <v>120</v>
      </c>
      <c r="D732" s="56" t="s">
        <v>558</v>
      </c>
      <c r="E732" s="80" t="s">
        <v>93</v>
      </c>
      <c r="F732" s="80"/>
      <c r="G732" s="38" t="s">
        <v>481</v>
      </c>
      <c r="H732" s="39">
        <v>0.31884059999999997</v>
      </c>
      <c r="I732" s="40">
        <v>21.02</v>
      </c>
      <c r="J732" s="40">
        <v>6.7</v>
      </c>
    </row>
    <row r="733" spans="1:10" ht="48" customHeight="1">
      <c r="A733" s="58" t="s">
        <v>484</v>
      </c>
      <c r="B733" s="41" t="s">
        <v>783</v>
      </c>
      <c r="C733" s="58" t="s">
        <v>120</v>
      </c>
      <c r="D733" s="58" t="s">
        <v>784</v>
      </c>
      <c r="E733" s="81" t="s">
        <v>487</v>
      </c>
      <c r="F733" s="81"/>
      <c r="G733" s="42" t="s">
        <v>593</v>
      </c>
      <c r="H733" s="43">
        <v>1</v>
      </c>
      <c r="I733" s="44">
        <v>15.58</v>
      </c>
      <c r="J733" s="44">
        <v>15.58</v>
      </c>
    </row>
    <row r="734" spans="1:10" ht="36" customHeight="1">
      <c r="A734" s="58" t="s">
        <v>484</v>
      </c>
      <c r="B734" s="41" t="s">
        <v>785</v>
      </c>
      <c r="C734" s="58" t="s">
        <v>120</v>
      </c>
      <c r="D734" s="58" t="s">
        <v>786</v>
      </c>
      <c r="E734" s="81" t="s">
        <v>487</v>
      </c>
      <c r="F734" s="81"/>
      <c r="G734" s="42" t="s">
        <v>593</v>
      </c>
      <c r="H734" s="43">
        <v>1</v>
      </c>
      <c r="I734" s="44">
        <v>4.41</v>
      </c>
      <c r="J734" s="44">
        <v>4.41</v>
      </c>
    </row>
    <row r="735" spans="1:10">
      <c r="A735" s="57"/>
      <c r="B735" s="57"/>
      <c r="C735" s="57"/>
      <c r="D735" s="57"/>
      <c r="E735" s="57" t="s">
        <v>494</v>
      </c>
      <c r="F735" s="45">
        <v>7.35</v>
      </c>
      <c r="G735" s="57" t="s">
        <v>495</v>
      </c>
      <c r="H735" s="45">
        <v>0</v>
      </c>
      <c r="I735" s="57" t="s">
        <v>496</v>
      </c>
      <c r="J735" s="45">
        <v>7.35</v>
      </c>
    </row>
    <row r="736" spans="1:10">
      <c r="A736" s="57"/>
      <c r="B736" s="57"/>
      <c r="C736" s="57"/>
      <c r="D736" s="57"/>
      <c r="E736" s="57" t="s">
        <v>497</v>
      </c>
      <c r="F736" s="45">
        <v>6.91</v>
      </c>
      <c r="G736" s="57"/>
      <c r="H736" s="82" t="s">
        <v>498</v>
      </c>
      <c r="I736" s="82"/>
      <c r="J736" s="45">
        <v>36.119999999999997</v>
      </c>
    </row>
    <row r="737" spans="1:10" ht="30" customHeight="1" thickBot="1">
      <c r="A737" s="50"/>
      <c r="B737" s="50"/>
      <c r="C737" s="50"/>
      <c r="D737" s="50"/>
      <c r="E737" s="50"/>
      <c r="F737" s="50"/>
      <c r="G737" s="50" t="s">
        <v>499</v>
      </c>
      <c r="H737" s="46">
        <v>1</v>
      </c>
      <c r="I737" s="50" t="s">
        <v>500</v>
      </c>
      <c r="J737" s="52">
        <v>36.119999999999997</v>
      </c>
    </row>
    <row r="738" spans="1:10" ht="1.1499999999999999" customHeight="1" thickTop="1">
      <c r="A738" s="47"/>
      <c r="B738" s="47"/>
      <c r="C738" s="47"/>
      <c r="D738" s="47"/>
      <c r="E738" s="47"/>
      <c r="F738" s="47"/>
      <c r="G738" s="47"/>
      <c r="H738" s="47"/>
      <c r="I738" s="47"/>
      <c r="J738" s="47"/>
    </row>
    <row r="739" spans="1:10" ht="18" customHeight="1">
      <c r="A739" s="60" t="s">
        <v>360</v>
      </c>
      <c r="B739" s="62" t="s">
        <v>107</v>
      </c>
      <c r="C739" s="60" t="s">
        <v>108</v>
      </c>
      <c r="D739" s="60" t="s">
        <v>109</v>
      </c>
      <c r="E739" s="78" t="s">
        <v>476</v>
      </c>
      <c r="F739" s="78"/>
      <c r="G739" s="63" t="s">
        <v>110</v>
      </c>
      <c r="H739" s="62" t="s">
        <v>111</v>
      </c>
      <c r="I739" s="62" t="s">
        <v>112</v>
      </c>
      <c r="J739" s="62" t="s">
        <v>114</v>
      </c>
    </row>
    <row r="740" spans="1:10" ht="60" customHeight="1">
      <c r="A740" s="61" t="s">
        <v>477</v>
      </c>
      <c r="B740" s="30" t="s">
        <v>361</v>
      </c>
      <c r="C740" s="61" t="s">
        <v>120</v>
      </c>
      <c r="D740" s="61" t="s">
        <v>362</v>
      </c>
      <c r="E740" s="79" t="s">
        <v>93</v>
      </c>
      <c r="F740" s="79"/>
      <c r="G740" s="31" t="s">
        <v>18</v>
      </c>
      <c r="H740" s="36">
        <v>1</v>
      </c>
      <c r="I740" s="32">
        <v>25.36</v>
      </c>
      <c r="J740" s="32">
        <v>25.36</v>
      </c>
    </row>
    <row r="741" spans="1:10" ht="24" customHeight="1">
      <c r="A741" s="56" t="s">
        <v>478</v>
      </c>
      <c r="B741" s="37" t="s">
        <v>706</v>
      </c>
      <c r="C741" s="56" t="s">
        <v>120</v>
      </c>
      <c r="D741" s="56" t="s">
        <v>707</v>
      </c>
      <c r="E741" s="80" t="s">
        <v>93</v>
      </c>
      <c r="F741" s="80"/>
      <c r="G741" s="38" t="s">
        <v>481</v>
      </c>
      <c r="H741" s="39">
        <v>0.15942029999999999</v>
      </c>
      <c r="I741" s="40">
        <v>15.82</v>
      </c>
      <c r="J741" s="40">
        <v>2.52</v>
      </c>
    </row>
    <row r="742" spans="1:10" ht="24" customHeight="1">
      <c r="A742" s="56" t="s">
        <v>478</v>
      </c>
      <c r="B742" s="37" t="s">
        <v>708</v>
      </c>
      <c r="C742" s="56" t="s">
        <v>120</v>
      </c>
      <c r="D742" s="56" t="s">
        <v>558</v>
      </c>
      <c r="E742" s="80" t="s">
        <v>93</v>
      </c>
      <c r="F742" s="80"/>
      <c r="G742" s="38" t="s">
        <v>481</v>
      </c>
      <c r="H742" s="39">
        <v>0.31884059999999997</v>
      </c>
      <c r="I742" s="40">
        <v>21.02</v>
      </c>
      <c r="J742" s="40">
        <v>6.7</v>
      </c>
    </row>
    <row r="743" spans="1:10" ht="48" customHeight="1">
      <c r="A743" s="58" t="s">
        <v>484</v>
      </c>
      <c r="B743" s="41" t="s">
        <v>787</v>
      </c>
      <c r="C743" s="58" t="s">
        <v>120</v>
      </c>
      <c r="D743" s="58" t="s">
        <v>788</v>
      </c>
      <c r="E743" s="81" t="s">
        <v>487</v>
      </c>
      <c r="F743" s="81"/>
      <c r="G743" s="42" t="s">
        <v>593</v>
      </c>
      <c r="H743" s="43">
        <v>1</v>
      </c>
      <c r="I743" s="44">
        <v>11.65</v>
      </c>
      <c r="J743" s="44">
        <v>11.65</v>
      </c>
    </row>
    <row r="744" spans="1:10" ht="36" customHeight="1">
      <c r="A744" s="58" t="s">
        <v>484</v>
      </c>
      <c r="B744" s="41" t="s">
        <v>789</v>
      </c>
      <c r="C744" s="58" t="s">
        <v>120</v>
      </c>
      <c r="D744" s="58" t="s">
        <v>790</v>
      </c>
      <c r="E744" s="81" t="s">
        <v>487</v>
      </c>
      <c r="F744" s="81"/>
      <c r="G744" s="42" t="s">
        <v>593</v>
      </c>
      <c r="H744" s="43">
        <v>1</v>
      </c>
      <c r="I744" s="44">
        <v>4.49</v>
      </c>
      <c r="J744" s="44">
        <v>4.49</v>
      </c>
    </row>
    <row r="745" spans="1:10">
      <c r="A745" s="57"/>
      <c r="B745" s="57"/>
      <c r="C745" s="57"/>
      <c r="D745" s="57"/>
      <c r="E745" s="57" t="s">
        <v>494</v>
      </c>
      <c r="F745" s="45">
        <v>7.35</v>
      </c>
      <c r="G745" s="57" t="s">
        <v>495</v>
      </c>
      <c r="H745" s="45">
        <v>0</v>
      </c>
      <c r="I745" s="57" t="s">
        <v>496</v>
      </c>
      <c r="J745" s="45">
        <v>7.35</v>
      </c>
    </row>
    <row r="746" spans="1:10">
      <c r="A746" s="57"/>
      <c r="B746" s="57"/>
      <c r="C746" s="57"/>
      <c r="D746" s="57"/>
      <c r="E746" s="57" t="s">
        <v>497</v>
      </c>
      <c r="F746" s="45">
        <v>6</v>
      </c>
      <c r="G746" s="57"/>
      <c r="H746" s="82" t="s">
        <v>498</v>
      </c>
      <c r="I746" s="82"/>
      <c r="J746" s="45">
        <v>31.36</v>
      </c>
    </row>
    <row r="747" spans="1:10" ht="30" customHeight="1" thickBot="1">
      <c r="A747" s="50"/>
      <c r="B747" s="50"/>
      <c r="C747" s="50"/>
      <c r="D747" s="50"/>
      <c r="E747" s="50"/>
      <c r="F747" s="50"/>
      <c r="G747" s="50" t="s">
        <v>499</v>
      </c>
      <c r="H747" s="46">
        <v>1</v>
      </c>
      <c r="I747" s="50" t="s">
        <v>500</v>
      </c>
      <c r="J747" s="52">
        <v>31.36</v>
      </c>
    </row>
    <row r="748" spans="1:10" ht="1.1499999999999999" customHeight="1" thickTop="1">
      <c r="A748" s="47"/>
      <c r="B748" s="47"/>
      <c r="C748" s="47"/>
      <c r="D748" s="47"/>
      <c r="E748" s="47"/>
      <c r="F748" s="47"/>
      <c r="G748" s="47"/>
      <c r="H748" s="47"/>
      <c r="I748" s="47"/>
      <c r="J748" s="47"/>
    </row>
    <row r="749" spans="1:10" ht="24" customHeight="1">
      <c r="A749" s="59" t="s">
        <v>363</v>
      </c>
      <c r="B749" s="59"/>
      <c r="C749" s="59"/>
      <c r="D749" s="59" t="s">
        <v>364</v>
      </c>
      <c r="E749" s="59"/>
      <c r="F749" s="77"/>
      <c r="G749" s="77"/>
      <c r="H749" s="27"/>
      <c r="I749" s="59"/>
      <c r="J749" s="28">
        <v>71953.100000000006</v>
      </c>
    </row>
    <row r="750" spans="1:10" ht="18" customHeight="1">
      <c r="A750" s="60" t="s">
        <v>365</v>
      </c>
      <c r="B750" s="62" t="s">
        <v>107</v>
      </c>
      <c r="C750" s="60" t="s">
        <v>108</v>
      </c>
      <c r="D750" s="60" t="s">
        <v>109</v>
      </c>
      <c r="E750" s="78" t="s">
        <v>476</v>
      </c>
      <c r="F750" s="78"/>
      <c r="G750" s="63" t="s">
        <v>110</v>
      </c>
      <c r="H750" s="62" t="s">
        <v>111</v>
      </c>
      <c r="I750" s="62" t="s">
        <v>112</v>
      </c>
      <c r="J750" s="62" t="s">
        <v>114</v>
      </c>
    </row>
    <row r="751" spans="1:10" ht="24" customHeight="1">
      <c r="A751" s="61" t="s">
        <v>477</v>
      </c>
      <c r="B751" s="30" t="s">
        <v>366</v>
      </c>
      <c r="C751" s="61" t="s">
        <v>125</v>
      </c>
      <c r="D751" s="61" t="s">
        <v>367</v>
      </c>
      <c r="E751" s="79" t="s">
        <v>791</v>
      </c>
      <c r="F751" s="79"/>
      <c r="G751" s="31" t="s">
        <v>146</v>
      </c>
      <c r="H751" s="36">
        <v>1</v>
      </c>
      <c r="I751" s="32">
        <v>38</v>
      </c>
      <c r="J751" s="32">
        <v>38</v>
      </c>
    </row>
    <row r="752" spans="1:10" ht="24" customHeight="1">
      <c r="A752" s="58" t="s">
        <v>484</v>
      </c>
      <c r="B752" s="41" t="s">
        <v>792</v>
      </c>
      <c r="C752" s="58" t="s">
        <v>125</v>
      </c>
      <c r="D752" s="58" t="s">
        <v>793</v>
      </c>
      <c r="E752" s="81" t="s">
        <v>487</v>
      </c>
      <c r="F752" s="81"/>
      <c r="G752" s="42" t="s">
        <v>146</v>
      </c>
      <c r="H752" s="43">
        <v>1</v>
      </c>
      <c r="I752" s="44">
        <v>38</v>
      </c>
      <c r="J752" s="44">
        <v>38</v>
      </c>
    </row>
    <row r="753" spans="1:10">
      <c r="A753" s="57"/>
      <c r="B753" s="57"/>
      <c r="C753" s="57"/>
      <c r="D753" s="57"/>
      <c r="E753" s="57" t="s">
        <v>494</v>
      </c>
      <c r="F753" s="45">
        <v>0</v>
      </c>
      <c r="G753" s="57" t="s">
        <v>495</v>
      </c>
      <c r="H753" s="45">
        <v>0</v>
      </c>
      <c r="I753" s="57" t="s">
        <v>496</v>
      </c>
      <c r="J753" s="45">
        <v>0</v>
      </c>
    </row>
    <row r="754" spans="1:10">
      <c r="A754" s="57"/>
      <c r="B754" s="57"/>
      <c r="C754" s="57"/>
      <c r="D754" s="57"/>
      <c r="E754" s="57" t="s">
        <v>497</v>
      </c>
      <c r="F754" s="45">
        <v>9</v>
      </c>
      <c r="G754" s="57"/>
      <c r="H754" s="82" t="s">
        <v>498</v>
      </c>
      <c r="I754" s="82"/>
      <c r="J754" s="45">
        <v>47</v>
      </c>
    </row>
    <row r="755" spans="1:10" ht="30" customHeight="1" thickBot="1">
      <c r="A755" s="50"/>
      <c r="B755" s="50"/>
      <c r="C755" s="50"/>
      <c r="D755" s="50"/>
      <c r="E755" s="50"/>
      <c r="F755" s="50"/>
      <c r="G755" s="50" t="s">
        <v>499</v>
      </c>
      <c r="H755" s="46">
        <v>428</v>
      </c>
      <c r="I755" s="50" t="s">
        <v>500</v>
      </c>
      <c r="J755" s="52">
        <v>20116</v>
      </c>
    </row>
    <row r="756" spans="1:10" ht="1.1499999999999999" customHeight="1" thickTop="1">
      <c r="A756" s="47"/>
      <c r="B756" s="47"/>
      <c r="C756" s="47"/>
      <c r="D756" s="47"/>
      <c r="E756" s="47"/>
      <c r="F756" s="47"/>
      <c r="G756" s="47"/>
      <c r="H756" s="47"/>
      <c r="I756" s="47"/>
      <c r="J756" s="47"/>
    </row>
    <row r="757" spans="1:10" ht="18" customHeight="1">
      <c r="A757" s="60" t="s">
        <v>368</v>
      </c>
      <c r="B757" s="62" t="s">
        <v>107</v>
      </c>
      <c r="C757" s="60" t="s">
        <v>108</v>
      </c>
      <c r="D757" s="60" t="s">
        <v>109</v>
      </c>
      <c r="E757" s="78" t="s">
        <v>476</v>
      </c>
      <c r="F757" s="78"/>
      <c r="G757" s="63" t="s">
        <v>110</v>
      </c>
      <c r="H757" s="62" t="s">
        <v>111</v>
      </c>
      <c r="I757" s="62" t="s">
        <v>112</v>
      </c>
      <c r="J757" s="62" t="s">
        <v>114</v>
      </c>
    </row>
    <row r="758" spans="1:10" ht="60" customHeight="1">
      <c r="A758" s="61" t="s">
        <v>477</v>
      </c>
      <c r="B758" s="30" t="s">
        <v>369</v>
      </c>
      <c r="C758" s="61" t="s">
        <v>132</v>
      </c>
      <c r="D758" s="61" t="s">
        <v>370</v>
      </c>
      <c r="E758" s="79" t="s">
        <v>794</v>
      </c>
      <c r="F758" s="79"/>
      <c r="G758" s="31" t="s">
        <v>146</v>
      </c>
      <c r="H758" s="36">
        <v>1</v>
      </c>
      <c r="I758" s="32">
        <v>22.79</v>
      </c>
      <c r="J758" s="32">
        <v>22.79</v>
      </c>
    </row>
    <row r="759" spans="1:10" ht="48" customHeight="1">
      <c r="A759" s="56" t="s">
        <v>478</v>
      </c>
      <c r="B759" s="37" t="s">
        <v>795</v>
      </c>
      <c r="C759" s="56" t="s">
        <v>132</v>
      </c>
      <c r="D759" s="56" t="s">
        <v>796</v>
      </c>
      <c r="E759" s="80" t="s">
        <v>553</v>
      </c>
      <c r="F759" s="80"/>
      <c r="G759" s="38" t="s">
        <v>150</v>
      </c>
      <c r="H759" s="39">
        <v>3.7600000000000001E-2</v>
      </c>
      <c r="I759" s="40">
        <v>378.02</v>
      </c>
      <c r="J759" s="40">
        <v>14.21</v>
      </c>
    </row>
    <row r="760" spans="1:10" ht="24" customHeight="1">
      <c r="A760" s="56" t="s">
        <v>478</v>
      </c>
      <c r="B760" s="37" t="s">
        <v>554</v>
      </c>
      <c r="C760" s="56" t="s">
        <v>132</v>
      </c>
      <c r="D760" s="56" t="s">
        <v>483</v>
      </c>
      <c r="E760" s="80" t="s">
        <v>553</v>
      </c>
      <c r="F760" s="80"/>
      <c r="G760" s="38" t="s">
        <v>510</v>
      </c>
      <c r="H760" s="39">
        <v>0.11799999999999999</v>
      </c>
      <c r="I760" s="40">
        <v>15.16</v>
      </c>
      <c r="J760" s="40">
        <v>1.78</v>
      </c>
    </row>
    <row r="761" spans="1:10" ht="24" customHeight="1">
      <c r="A761" s="56" t="s">
        <v>478</v>
      </c>
      <c r="B761" s="37" t="s">
        <v>797</v>
      </c>
      <c r="C761" s="56" t="s">
        <v>132</v>
      </c>
      <c r="D761" s="56" t="s">
        <v>565</v>
      </c>
      <c r="E761" s="80" t="s">
        <v>553</v>
      </c>
      <c r="F761" s="80"/>
      <c r="G761" s="38" t="s">
        <v>510</v>
      </c>
      <c r="H761" s="39">
        <v>0.32</v>
      </c>
      <c r="I761" s="40">
        <v>21.26</v>
      </c>
      <c r="J761" s="40">
        <v>6.8</v>
      </c>
    </row>
    <row r="762" spans="1:10">
      <c r="A762" s="57"/>
      <c r="B762" s="57"/>
      <c r="C762" s="57"/>
      <c r="D762" s="57"/>
      <c r="E762" s="57" t="s">
        <v>494</v>
      </c>
      <c r="F762" s="45">
        <v>9.4600000000000009</v>
      </c>
      <c r="G762" s="57" t="s">
        <v>495</v>
      </c>
      <c r="H762" s="45">
        <v>0</v>
      </c>
      <c r="I762" s="57" t="s">
        <v>496</v>
      </c>
      <c r="J762" s="45">
        <v>9.4600000000000009</v>
      </c>
    </row>
    <row r="763" spans="1:10">
      <c r="A763" s="57"/>
      <c r="B763" s="57"/>
      <c r="C763" s="57"/>
      <c r="D763" s="57"/>
      <c r="E763" s="57" t="s">
        <v>497</v>
      </c>
      <c r="F763" s="45">
        <v>5.39</v>
      </c>
      <c r="G763" s="57"/>
      <c r="H763" s="82" t="s">
        <v>498</v>
      </c>
      <c r="I763" s="82"/>
      <c r="J763" s="45">
        <v>28.18</v>
      </c>
    </row>
    <row r="764" spans="1:10" ht="30" customHeight="1" thickBot="1">
      <c r="A764" s="50"/>
      <c r="B764" s="50"/>
      <c r="C764" s="50"/>
      <c r="D764" s="50"/>
      <c r="E764" s="50"/>
      <c r="F764" s="50"/>
      <c r="G764" s="50" t="s">
        <v>499</v>
      </c>
      <c r="H764" s="46">
        <v>118.74</v>
      </c>
      <c r="I764" s="50" t="s">
        <v>500</v>
      </c>
      <c r="J764" s="52">
        <v>3346.09</v>
      </c>
    </row>
    <row r="765" spans="1:10" ht="1.1499999999999999" customHeight="1" thickTop="1">
      <c r="A765" s="47"/>
      <c r="B765" s="47"/>
      <c r="C765" s="47"/>
      <c r="D765" s="47"/>
      <c r="E765" s="47"/>
      <c r="F765" s="47"/>
      <c r="G765" s="47"/>
      <c r="H765" s="47"/>
      <c r="I765" s="47"/>
      <c r="J765" s="47"/>
    </row>
    <row r="766" spans="1:10" ht="18" customHeight="1">
      <c r="A766" s="60" t="s">
        <v>371</v>
      </c>
      <c r="B766" s="62" t="s">
        <v>107</v>
      </c>
      <c r="C766" s="60" t="s">
        <v>108</v>
      </c>
      <c r="D766" s="60" t="s">
        <v>109</v>
      </c>
      <c r="E766" s="78" t="s">
        <v>476</v>
      </c>
      <c r="F766" s="78"/>
      <c r="G766" s="63" t="s">
        <v>110</v>
      </c>
      <c r="H766" s="62" t="s">
        <v>111</v>
      </c>
      <c r="I766" s="62" t="s">
        <v>112</v>
      </c>
      <c r="J766" s="62" t="s">
        <v>114</v>
      </c>
    </row>
    <row r="767" spans="1:10" ht="24" customHeight="1">
      <c r="A767" s="61" t="s">
        <v>477</v>
      </c>
      <c r="B767" s="30" t="s">
        <v>372</v>
      </c>
      <c r="C767" s="61" t="s">
        <v>120</v>
      </c>
      <c r="D767" s="61" t="s">
        <v>373</v>
      </c>
      <c r="E767" s="79" t="s">
        <v>93</v>
      </c>
      <c r="F767" s="79"/>
      <c r="G767" s="31" t="s">
        <v>146</v>
      </c>
      <c r="H767" s="36">
        <v>1</v>
      </c>
      <c r="I767" s="32">
        <v>25.26</v>
      </c>
      <c r="J767" s="32">
        <v>25.26</v>
      </c>
    </row>
    <row r="768" spans="1:10" ht="24" customHeight="1">
      <c r="A768" s="56" t="s">
        <v>478</v>
      </c>
      <c r="B768" s="37" t="s">
        <v>798</v>
      </c>
      <c r="C768" s="56" t="s">
        <v>120</v>
      </c>
      <c r="D768" s="56" t="s">
        <v>799</v>
      </c>
      <c r="E768" s="80" t="s">
        <v>93</v>
      </c>
      <c r="F768" s="80"/>
      <c r="G768" s="38" t="s">
        <v>150</v>
      </c>
      <c r="H768" s="39">
        <v>2.1000000000000001E-2</v>
      </c>
      <c r="I768" s="40">
        <v>398.29</v>
      </c>
      <c r="J768" s="40">
        <v>8.36</v>
      </c>
    </row>
    <row r="769" spans="1:10" ht="24" customHeight="1">
      <c r="A769" s="56" t="s">
        <v>478</v>
      </c>
      <c r="B769" s="37" t="s">
        <v>564</v>
      </c>
      <c r="C769" s="56" t="s">
        <v>120</v>
      </c>
      <c r="D769" s="56" t="s">
        <v>565</v>
      </c>
      <c r="E769" s="80" t="s">
        <v>93</v>
      </c>
      <c r="F769" s="80"/>
      <c r="G769" s="38" t="s">
        <v>481</v>
      </c>
      <c r="H769" s="39">
        <v>0.6</v>
      </c>
      <c r="I769" s="40">
        <v>20.81</v>
      </c>
      <c r="J769" s="40">
        <v>12.48</v>
      </c>
    </row>
    <row r="770" spans="1:10" ht="24" customHeight="1">
      <c r="A770" s="56" t="s">
        <v>478</v>
      </c>
      <c r="B770" s="37" t="s">
        <v>482</v>
      </c>
      <c r="C770" s="56" t="s">
        <v>120</v>
      </c>
      <c r="D770" s="56" t="s">
        <v>483</v>
      </c>
      <c r="E770" s="80" t="s">
        <v>93</v>
      </c>
      <c r="F770" s="80"/>
      <c r="G770" s="38" t="s">
        <v>481</v>
      </c>
      <c r="H770" s="39">
        <v>0.3</v>
      </c>
      <c r="I770" s="40">
        <v>14.76</v>
      </c>
      <c r="J770" s="40">
        <v>4.42</v>
      </c>
    </row>
    <row r="771" spans="1:10">
      <c r="A771" s="57"/>
      <c r="B771" s="57"/>
      <c r="C771" s="57"/>
      <c r="D771" s="57"/>
      <c r="E771" s="57" t="s">
        <v>494</v>
      </c>
      <c r="F771" s="45">
        <v>15.15</v>
      </c>
      <c r="G771" s="57" t="s">
        <v>495</v>
      </c>
      <c r="H771" s="45">
        <v>0</v>
      </c>
      <c r="I771" s="57" t="s">
        <v>496</v>
      </c>
      <c r="J771" s="45">
        <v>15.15</v>
      </c>
    </row>
    <row r="772" spans="1:10">
      <c r="A772" s="57"/>
      <c r="B772" s="57"/>
      <c r="C772" s="57"/>
      <c r="D772" s="57"/>
      <c r="E772" s="57" t="s">
        <v>497</v>
      </c>
      <c r="F772" s="45">
        <v>5.98</v>
      </c>
      <c r="G772" s="57"/>
      <c r="H772" s="82" t="s">
        <v>498</v>
      </c>
      <c r="I772" s="82"/>
      <c r="J772" s="45">
        <v>31.24</v>
      </c>
    </row>
    <row r="773" spans="1:10" ht="30" customHeight="1" thickBot="1">
      <c r="A773" s="50"/>
      <c r="B773" s="50"/>
      <c r="C773" s="50"/>
      <c r="D773" s="50"/>
      <c r="E773" s="50"/>
      <c r="F773" s="50"/>
      <c r="G773" s="50" t="s">
        <v>499</v>
      </c>
      <c r="H773" s="46">
        <v>309.26</v>
      </c>
      <c r="I773" s="50" t="s">
        <v>500</v>
      </c>
      <c r="J773" s="52">
        <v>9661.2800000000007</v>
      </c>
    </row>
    <row r="774" spans="1:10" ht="1.1499999999999999" customHeight="1" thickTop="1">
      <c r="A774" s="47"/>
      <c r="B774" s="47"/>
      <c r="C774" s="47"/>
      <c r="D774" s="47"/>
      <c r="E774" s="47"/>
      <c r="F774" s="47"/>
      <c r="G774" s="47"/>
      <c r="H774" s="47"/>
      <c r="I774" s="47"/>
      <c r="J774" s="47"/>
    </row>
    <row r="775" spans="1:10" ht="18" customHeight="1">
      <c r="A775" s="60" t="s">
        <v>374</v>
      </c>
      <c r="B775" s="62" t="s">
        <v>107</v>
      </c>
      <c r="C775" s="60" t="s">
        <v>108</v>
      </c>
      <c r="D775" s="60" t="s">
        <v>109</v>
      </c>
      <c r="E775" s="78" t="s">
        <v>476</v>
      </c>
      <c r="F775" s="78"/>
      <c r="G775" s="63" t="s">
        <v>110</v>
      </c>
      <c r="H775" s="62" t="s">
        <v>111</v>
      </c>
      <c r="I775" s="62" t="s">
        <v>112</v>
      </c>
      <c r="J775" s="62" t="s">
        <v>114</v>
      </c>
    </row>
    <row r="776" spans="1:10" ht="36" customHeight="1">
      <c r="A776" s="61" t="s">
        <v>477</v>
      </c>
      <c r="B776" s="30" t="s">
        <v>375</v>
      </c>
      <c r="C776" s="61" t="s">
        <v>179</v>
      </c>
      <c r="D776" s="61" t="s">
        <v>376</v>
      </c>
      <c r="E776" s="79" t="s">
        <v>794</v>
      </c>
      <c r="F776" s="79"/>
      <c r="G776" s="31" t="s">
        <v>146</v>
      </c>
      <c r="H776" s="36">
        <v>1</v>
      </c>
      <c r="I776" s="32">
        <v>57.41</v>
      </c>
      <c r="J776" s="32">
        <v>57.41</v>
      </c>
    </row>
    <row r="777" spans="1:10" ht="24" customHeight="1">
      <c r="A777" s="56" t="s">
        <v>478</v>
      </c>
      <c r="B777" s="37" t="s">
        <v>551</v>
      </c>
      <c r="C777" s="56" t="s">
        <v>132</v>
      </c>
      <c r="D777" s="56" t="s">
        <v>552</v>
      </c>
      <c r="E777" s="80" t="s">
        <v>553</v>
      </c>
      <c r="F777" s="80"/>
      <c r="G777" s="38" t="s">
        <v>510</v>
      </c>
      <c r="H777" s="39">
        <v>0.49</v>
      </c>
      <c r="I777" s="40">
        <v>23.25</v>
      </c>
      <c r="J777" s="40">
        <v>11.39</v>
      </c>
    </row>
    <row r="778" spans="1:10" ht="24" customHeight="1">
      <c r="A778" s="56" t="s">
        <v>478</v>
      </c>
      <c r="B778" s="37" t="s">
        <v>554</v>
      </c>
      <c r="C778" s="56" t="s">
        <v>132</v>
      </c>
      <c r="D778" s="56" t="s">
        <v>483</v>
      </c>
      <c r="E778" s="80" t="s">
        <v>553</v>
      </c>
      <c r="F778" s="80"/>
      <c r="G778" s="38" t="s">
        <v>510</v>
      </c>
      <c r="H778" s="39">
        <v>0.28999999999999998</v>
      </c>
      <c r="I778" s="40">
        <v>15.16</v>
      </c>
      <c r="J778" s="40">
        <v>4.3899999999999997</v>
      </c>
    </row>
    <row r="779" spans="1:10" ht="24" customHeight="1">
      <c r="A779" s="58" t="s">
        <v>484</v>
      </c>
      <c r="B779" s="41" t="s">
        <v>800</v>
      </c>
      <c r="C779" s="58" t="s">
        <v>132</v>
      </c>
      <c r="D779" s="58" t="s">
        <v>801</v>
      </c>
      <c r="E779" s="81" t="s">
        <v>487</v>
      </c>
      <c r="F779" s="81"/>
      <c r="G779" s="42" t="s">
        <v>402</v>
      </c>
      <c r="H779" s="43">
        <v>0.42</v>
      </c>
      <c r="I779" s="44">
        <v>2.75</v>
      </c>
      <c r="J779" s="44">
        <v>1.1499999999999999</v>
      </c>
    </row>
    <row r="780" spans="1:10" ht="24" customHeight="1">
      <c r="A780" s="58" t="s">
        <v>484</v>
      </c>
      <c r="B780" s="41" t="s">
        <v>802</v>
      </c>
      <c r="C780" s="58" t="s">
        <v>132</v>
      </c>
      <c r="D780" s="58" t="s">
        <v>803</v>
      </c>
      <c r="E780" s="81" t="s">
        <v>487</v>
      </c>
      <c r="F780" s="81"/>
      <c r="G780" s="42" t="s">
        <v>402</v>
      </c>
      <c r="H780" s="43">
        <v>4.8600000000000003</v>
      </c>
      <c r="I780" s="44">
        <v>1.44</v>
      </c>
      <c r="J780" s="44">
        <v>6.99</v>
      </c>
    </row>
    <row r="781" spans="1:10" ht="24" customHeight="1">
      <c r="A781" s="58" t="s">
        <v>484</v>
      </c>
      <c r="B781" s="41" t="s">
        <v>804</v>
      </c>
      <c r="C781" s="58" t="s">
        <v>179</v>
      </c>
      <c r="D781" s="58" t="s">
        <v>38</v>
      </c>
      <c r="E781" s="81" t="s">
        <v>505</v>
      </c>
      <c r="F781" s="81"/>
      <c r="G781" s="42" t="s">
        <v>146</v>
      </c>
      <c r="H781" s="43">
        <v>1.05</v>
      </c>
      <c r="I781" s="44">
        <v>31.9</v>
      </c>
      <c r="J781" s="44">
        <v>33.49</v>
      </c>
    </row>
    <row r="782" spans="1:10">
      <c r="A782" s="57"/>
      <c r="B782" s="57"/>
      <c r="C782" s="57"/>
      <c r="D782" s="57"/>
      <c r="E782" s="57" t="s">
        <v>494</v>
      </c>
      <c r="F782" s="45">
        <v>12.719999999999999</v>
      </c>
      <c r="G782" s="57" t="s">
        <v>495</v>
      </c>
      <c r="H782" s="45">
        <v>0</v>
      </c>
      <c r="I782" s="57" t="s">
        <v>496</v>
      </c>
      <c r="J782" s="45">
        <v>12.719999999999999</v>
      </c>
    </row>
    <row r="783" spans="1:10">
      <c r="A783" s="57"/>
      <c r="B783" s="57"/>
      <c r="C783" s="57"/>
      <c r="D783" s="57"/>
      <c r="E783" s="57" t="s">
        <v>497</v>
      </c>
      <c r="F783" s="45">
        <v>13.6</v>
      </c>
      <c r="G783" s="57"/>
      <c r="H783" s="82" t="s">
        <v>498</v>
      </c>
      <c r="I783" s="82"/>
      <c r="J783" s="45">
        <v>71.010000000000005</v>
      </c>
    </row>
    <row r="784" spans="1:10" ht="30" customHeight="1" thickBot="1">
      <c r="A784" s="50"/>
      <c r="B784" s="50"/>
      <c r="C784" s="50"/>
      <c r="D784" s="50"/>
      <c r="E784" s="50"/>
      <c r="F784" s="50"/>
      <c r="G784" s="50" t="s">
        <v>499</v>
      </c>
      <c r="H784" s="46">
        <v>391</v>
      </c>
      <c r="I784" s="50" t="s">
        <v>500</v>
      </c>
      <c r="J784" s="52">
        <v>27764.91</v>
      </c>
    </row>
    <row r="785" spans="1:10" ht="1.1499999999999999" customHeight="1" thickTop="1">
      <c r="A785" s="47"/>
      <c r="B785" s="47"/>
      <c r="C785" s="47"/>
      <c r="D785" s="47"/>
      <c r="E785" s="47"/>
      <c r="F785" s="47"/>
      <c r="G785" s="47"/>
      <c r="H785" s="47"/>
      <c r="I785" s="47"/>
      <c r="J785" s="47"/>
    </row>
    <row r="786" spans="1:10" ht="18" customHeight="1">
      <c r="A786" s="60" t="s">
        <v>377</v>
      </c>
      <c r="B786" s="62" t="s">
        <v>107</v>
      </c>
      <c r="C786" s="60" t="s">
        <v>108</v>
      </c>
      <c r="D786" s="60" t="s">
        <v>109</v>
      </c>
      <c r="E786" s="78" t="s">
        <v>476</v>
      </c>
      <c r="F786" s="78"/>
      <c r="G786" s="63" t="s">
        <v>110</v>
      </c>
      <c r="H786" s="62" t="s">
        <v>111</v>
      </c>
      <c r="I786" s="62" t="s">
        <v>112</v>
      </c>
      <c r="J786" s="62" t="s">
        <v>114</v>
      </c>
    </row>
    <row r="787" spans="1:10" ht="36" customHeight="1">
      <c r="A787" s="61" t="s">
        <v>477</v>
      </c>
      <c r="B787" s="30" t="s">
        <v>378</v>
      </c>
      <c r="C787" s="61" t="s">
        <v>179</v>
      </c>
      <c r="D787" s="61" t="s">
        <v>379</v>
      </c>
      <c r="E787" s="79" t="s">
        <v>794</v>
      </c>
      <c r="F787" s="79"/>
      <c r="G787" s="31" t="s">
        <v>146</v>
      </c>
      <c r="H787" s="36">
        <v>1</v>
      </c>
      <c r="I787" s="32">
        <v>100.01</v>
      </c>
      <c r="J787" s="32">
        <v>100.01</v>
      </c>
    </row>
    <row r="788" spans="1:10" ht="24" customHeight="1">
      <c r="A788" s="56" t="s">
        <v>478</v>
      </c>
      <c r="B788" s="37" t="s">
        <v>551</v>
      </c>
      <c r="C788" s="56" t="s">
        <v>132</v>
      </c>
      <c r="D788" s="56" t="s">
        <v>552</v>
      </c>
      <c r="E788" s="80" t="s">
        <v>553</v>
      </c>
      <c r="F788" s="80"/>
      <c r="G788" s="38" t="s">
        <v>510</v>
      </c>
      <c r="H788" s="39">
        <v>0.49</v>
      </c>
      <c r="I788" s="40">
        <v>23.25</v>
      </c>
      <c r="J788" s="40">
        <v>11.39</v>
      </c>
    </row>
    <row r="789" spans="1:10" ht="24" customHeight="1">
      <c r="A789" s="56" t="s">
        <v>478</v>
      </c>
      <c r="B789" s="37" t="s">
        <v>554</v>
      </c>
      <c r="C789" s="56" t="s">
        <v>132</v>
      </c>
      <c r="D789" s="56" t="s">
        <v>483</v>
      </c>
      <c r="E789" s="80" t="s">
        <v>553</v>
      </c>
      <c r="F789" s="80"/>
      <c r="G789" s="38" t="s">
        <v>510</v>
      </c>
      <c r="H789" s="39">
        <v>0.28999999999999998</v>
      </c>
      <c r="I789" s="40">
        <v>15.16</v>
      </c>
      <c r="J789" s="40">
        <v>4.3899999999999997</v>
      </c>
    </row>
    <row r="790" spans="1:10" ht="24" customHeight="1">
      <c r="A790" s="58" t="s">
        <v>484</v>
      </c>
      <c r="B790" s="41" t="s">
        <v>800</v>
      </c>
      <c r="C790" s="58" t="s">
        <v>132</v>
      </c>
      <c r="D790" s="58" t="s">
        <v>801</v>
      </c>
      <c r="E790" s="81" t="s">
        <v>487</v>
      </c>
      <c r="F790" s="81"/>
      <c r="G790" s="42" t="s">
        <v>402</v>
      </c>
      <c r="H790" s="43">
        <v>0.42</v>
      </c>
      <c r="I790" s="44">
        <v>2.75</v>
      </c>
      <c r="J790" s="44">
        <v>1.1499999999999999</v>
      </c>
    </row>
    <row r="791" spans="1:10" ht="24" customHeight="1">
      <c r="A791" s="58" t="s">
        <v>484</v>
      </c>
      <c r="B791" s="41" t="s">
        <v>802</v>
      </c>
      <c r="C791" s="58" t="s">
        <v>132</v>
      </c>
      <c r="D791" s="58" t="s">
        <v>803</v>
      </c>
      <c r="E791" s="81" t="s">
        <v>487</v>
      </c>
      <c r="F791" s="81"/>
      <c r="G791" s="42" t="s">
        <v>402</v>
      </c>
      <c r="H791" s="43">
        <v>4.8600000000000003</v>
      </c>
      <c r="I791" s="44">
        <v>1.44</v>
      </c>
      <c r="J791" s="44">
        <v>6.99</v>
      </c>
    </row>
    <row r="792" spans="1:10" ht="24" customHeight="1">
      <c r="A792" s="58" t="s">
        <v>484</v>
      </c>
      <c r="B792" s="41" t="s">
        <v>805</v>
      </c>
      <c r="C792" s="58" t="s">
        <v>179</v>
      </c>
      <c r="D792" s="58" t="s">
        <v>806</v>
      </c>
      <c r="E792" s="81" t="s">
        <v>505</v>
      </c>
      <c r="F792" s="81"/>
      <c r="G792" s="42" t="s">
        <v>146</v>
      </c>
      <c r="H792" s="43">
        <v>1.05</v>
      </c>
      <c r="I792" s="44">
        <v>72.47</v>
      </c>
      <c r="J792" s="44">
        <v>76.09</v>
      </c>
    </row>
    <row r="793" spans="1:10">
      <c r="A793" s="57"/>
      <c r="B793" s="57"/>
      <c r="C793" s="57"/>
      <c r="D793" s="57"/>
      <c r="E793" s="57" t="s">
        <v>494</v>
      </c>
      <c r="F793" s="45">
        <v>12.719999999999999</v>
      </c>
      <c r="G793" s="57" t="s">
        <v>495</v>
      </c>
      <c r="H793" s="45">
        <v>0</v>
      </c>
      <c r="I793" s="57" t="s">
        <v>496</v>
      </c>
      <c r="J793" s="45">
        <v>12.719999999999999</v>
      </c>
    </row>
    <row r="794" spans="1:10">
      <c r="A794" s="57"/>
      <c r="B794" s="57"/>
      <c r="C794" s="57"/>
      <c r="D794" s="57"/>
      <c r="E794" s="57" t="s">
        <v>497</v>
      </c>
      <c r="F794" s="45">
        <v>23.69</v>
      </c>
      <c r="G794" s="57"/>
      <c r="H794" s="82" t="s">
        <v>498</v>
      </c>
      <c r="I794" s="82"/>
      <c r="J794" s="45">
        <v>123.7</v>
      </c>
    </row>
    <row r="795" spans="1:10" ht="30" customHeight="1" thickBot="1">
      <c r="A795" s="50"/>
      <c r="B795" s="50"/>
      <c r="C795" s="50"/>
      <c r="D795" s="50"/>
      <c r="E795" s="50"/>
      <c r="F795" s="50"/>
      <c r="G795" s="50" t="s">
        <v>499</v>
      </c>
      <c r="H795" s="46">
        <v>37</v>
      </c>
      <c r="I795" s="50" t="s">
        <v>500</v>
      </c>
      <c r="J795" s="52">
        <v>4576.8999999999996</v>
      </c>
    </row>
    <row r="796" spans="1:10" ht="1.1499999999999999" customHeight="1" thickTop="1">
      <c r="A796" s="47"/>
      <c r="B796" s="47"/>
      <c r="C796" s="47"/>
      <c r="D796" s="47"/>
      <c r="E796" s="47"/>
      <c r="F796" s="47"/>
      <c r="G796" s="47"/>
      <c r="H796" s="47"/>
      <c r="I796" s="47"/>
      <c r="J796" s="47"/>
    </row>
    <row r="797" spans="1:10" ht="18" customHeight="1">
      <c r="A797" s="60" t="s">
        <v>380</v>
      </c>
      <c r="B797" s="62" t="s">
        <v>107</v>
      </c>
      <c r="C797" s="60" t="s">
        <v>108</v>
      </c>
      <c r="D797" s="60" t="s">
        <v>109</v>
      </c>
      <c r="E797" s="78" t="s">
        <v>476</v>
      </c>
      <c r="F797" s="78"/>
      <c r="G797" s="63" t="s">
        <v>110</v>
      </c>
      <c r="H797" s="62" t="s">
        <v>111</v>
      </c>
      <c r="I797" s="62" t="s">
        <v>112</v>
      </c>
      <c r="J797" s="62" t="s">
        <v>114</v>
      </c>
    </row>
    <row r="798" spans="1:10" ht="24" customHeight="1">
      <c r="A798" s="61" t="s">
        <v>477</v>
      </c>
      <c r="B798" s="30" t="s">
        <v>381</v>
      </c>
      <c r="C798" s="61" t="s">
        <v>179</v>
      </c>
      <c r="D798" s="61" t="s">
        <v>382</v>
      </c>
      <c r="E798" s="79" t="s">
        <v>807</v>
      </c>
      <c r="F798" s="79"/>
      <c r="G798" s="31" t="s">
        <v>146</v>
      </c>
      <c r="H798" s="36">
        <v>1</v>
      </c>
      <c r="I798" s="32">
        <v>305.17</v>
      </c>
      <c r="J798" s="32">
        <v>305.17</v>
      </c>
    </row>
    <row r="799" spans="1:10" ht="24" customHeight="1">
      <c r="A799" s="56" t="s">
        <v>478</v>
      </c>
      <c r="B799" s="37" t="s">
        <v>808</v>
      </c>
      <c r="C799" s="56" t="s">
        <v>132</v>
      </c>
      <c r="D799" s="56" t="s">
        <v>809</v>
      </c>
      <c r="E799" s="80" t="s">
        <v>553</v>
      </c>
      <c r="F799" s="80"/>
      <c r="G799" s="38" t="s">
        <v>510</v>
      </c>
      <c r="H799" s="39">
        <v>1.4750000000000001</v>
      </c>
      <c r="I799" s="40">
        <v>21.56</v>
      </c>
      <c r="J799" s="40">
        <v>31.8</v>
      </c>
    </row>
    <row r="800" spans="1:10" ht="24" customHeight="1">
      <c r="A800" s="56" t="s">
        <v>478</v>
      </c>
      <c r="B800" s="37" t="s">
        <v>554</v>
      </c>
      <c r="C800" s="56" t="s">
        <v>132</v>
      </c>
      <c r="D800" s="56" t="s">
        <v>483</v>
      </c>
      <c r="E800" s="80" t="s">
        <v>553</v>
      </c>
      <c r="F800" s="80"/>
      <c r="G800" s="38" t="s">
        <v>510</v>
      </c>
      <c r="H800" s="39">
        <v>0.73799999999999999</v>
      </c>
      <c r="I800" s="40">
        <v>15.16</v>
      </c>
      <c r="J800" s="40">
        <v>11.18</v>
      </c>
    </row>
    <row r="801" spans="1:10" ht="24" customHeight="1">
      <c r="A801" s="58" t="s">
        <v>484</v>
      </c>
      <c r="B801" s="41" t="s">
        <v>800</v>
      </c>
      <c r="C801" s="58" t="s">
        <v>132</v>
      </c>
      <c r="D801" s="58" t="s">
        <v>801</v>
      </c>
      <c r="E801" s="81" t="s">
        <v>487</v>
      </c>
      <c r="F801" s="81"/>
      <c r="G801" s="42" t="s">
        <v>402</v>
      </c>
      <c r="H801" s="43">
        <v>0.14000000000000001</v>
      </c>
      <c r="I801" s="44">
        <v>2.75</v>
      </c>
      <c r="J801" s="44">
        <v>0.38</v>
      </c>
    </row>
    <row r="802" spans="1:10" ht="24" customHeight="1">
      <c r="A802" s="58" t="s">
        <v>484</v>
      </c>
      <c r="B802" s="41" t="s">
        <v>802</v>
      </c>
      <c r="C802" s="58" t="s">
        <v>132</v>
      </c>
      <c r="D802" s="58" t="s">
        <v>803</v>
      </c>
      <c r="E802" s="81" t="s">
        <v>487</v>
      </c>
      <c r="F802" s="81"/>
      <c r="G802" s="42" t="s">
        <v>402</v>
      </c>
      <c r="H802" s="43">
        <v>8.6199999999999992</v>
      </c>
      <c r="I802" s="44">
        <v>1.44</v>
      </c>
      <c r="J802" s="44">
        <v>12.41</v>
      </c>
    </row>
    <row r="803" spans="1:10" ht="24" customHeight="1">
      <c r="A803" s="58" t="s">
        <v>484</v>
      </c>
      <c r="B803" s="41" t="s">
        <v>810</v>
      </c>
      <c r="C803" s="58" t="s">
        <v>175</v>
      </c>
      <c r="D803" s="58" t="s">
        <v>811</v>
      </c>
      <c r="E803" s="81" t="s">
        <v>487</v>
      </c>
      <c r="F803" s="81"/>
      <c r="G803" s="42" t="s">
        <v>146</v>
      </c>
      <c r="H803" s="43">
        <v>1.1599999999999999</v>
      </c>
      <c r="I803" s="44">
        <v>215</v>
      </c>
      <c r="J803" s="44">
        <v>249.4</v>
      </c>
    </row>
    <row r="804" spans="1:10">
      <c r="A804" s="57"/>
      <c r="B804" s="57"/>
      <c r="C804" s="57"/>
      <c r="D804" s="57"/>
      <c r="E804" s="57" t="s">
        <v>494</v>
      </c>
      <c r="F804" s="45">
        <v>34.299999999999997</v>
      </c>
      <c r="G804" s="57" t="s">
        <v>495</v>
      </c>
      <c r="H804" s="45">
        <v>0</v>
      </c>
      <c r="I804" s="57" t="s">
        <v>496</v>
      </c>
      <c r="J804" s="45">
        <v>34.299999999999997</v>
      </c>
    </row>
    <row r="805" spans="1:10">
      <c r="A805" s="57"/>
      <c r="B805" s="57"/>
      <c r="C805" s="57"/>
      <c r="D805" s="57"/>
      <c r="E805" s="57" t="s">
        <v>497</v>
      </c>
      <c r="F805" s="45">
        <v>72.290000000000006</v>
      </c>
      <c r="G805" s="57"/>
      <c r="H805" s="82" t="s">
        <v>498</v>
      </c>
      <c r="I805" s="82"/>
      <c r="J805" s="45">
        <v>377.46</v>
      </c>
    </row>
    <row r="806" spans="1:10" ht="30" customHeight="1" thickBot="1">
      <c r="A806" s="50"/>
      <c r="B806" s="50"/>
      <c r="C806" s="50"/>
      <c r="D806" s="50"/>
      <c r="E806" s="50"/>
      <c r="F806" s="50"/>
      <c r="G806" s="50" t="s">
        <v>499</v>
      </c>
      <c r="H806" s="46">
        <v>15.25</v>
      </c>
      <c r="I806" s="50" t="s">
        <v>500</v>
      </c>
      <c r="J806" s="52">
        <v>5756.26</v>
      </c>
    </row>
    <row r="807" spans="1:10" ht="1.1499999999999999" customHeight="1" thickTop="1">
      <c r="A807" s="47"/>
      <c r="B807" s="47"/>
      <c r="C807" s="47"/>
      <c r="D807" s="47"/>
      <c r="E807" s="47"/>
      <c r="F807" s="47"/>
      <c r="G807" s="47"/>
      <c r="H807" s="47"/>
      <c r="I807" s="47"/>
      <c r="J807" s="47"/>
    </row>
    <row r="808" spans="1:10" ht="18" customHeight="1">
      <c r="A808" s="60" t="s">
        <v>1002</v>
      </c>
      <c r="B808" s="62" t="s">
        <v>107</v>
      </c>
      <c r="C808" s="60" t="s">
        <v>108</v>
      </c>
      <c r="D808" s="60" t="s">
        <v>109</v>
      </c>
      <c r="E808" s="78" t="s">
        <v>476</v>
      </c>
      <c r="F808" s="78"/>
      <c r="G808" s="63" t="s">
        <v>110</v>
      </c>
      <c r="H808" s="62" t="s">
        <v>111</v>
      </c>
      <c r="I808" s="62" t="s">
        <v>112</v>
      </c>
      <c r="J808" s="62" t="s">
        <v>114</v>
      </c>
    </row>
    <row r="809" spans="1:10" ht="24" customHeight="1">
      <c r="A809" s="61" t="s">
        <v>477</v>
      </c>
      <c r="B809" s="30" t="s">
        <v>1003</v>
      </c>
      <c r="C809" s="61" t="s">
        <v>175</v>
      </c>
      <c r="D809" s="61" t="s">
        <v>1004</v>
      </c>
      <c r="E809" s="79">
        <v>77</v>
      </c>
      <c r="F809" s="79"/>
      <c r="G809" s="31" t="s">
        <v>18</v>
      </c>
      <c r="H809" s="36">
        <v>1</v>
      </c>
      <c r="I809" s="32">
        <v>591.53</v>
      </c>
      <c r="J809" s="32">
        <v>591.53</v>
      </c>
    </row>
    <row r="810" spans="1:10" ht="24" customHeight="1">
      <c r="A810" s="56" t="s">
        <v>478</v>
      </c>
      <c r="B810" s="37" t="s">
        <v>571</v>
      </c>
      <c r="C810" s="56" t="s">
        <v>132</v>
      </c>
      <c r="D810" s="56" t="s">
        <v>572</v>
      </c>
      <c r="E810" s="80" t="s">
        <v>553</v>
      </c>
      <c r="F810" s="80"/>
      <c r="G810" s="38" t="s">
        <v>510</v>
      </c>
      <c r="H810" s="39">
        <v>1.264</v>
      </c>
      <c r="I810" s="40">
        <v>15.73</v>
      </c>
      <c r="J810" s="40">
        <v>19.88</v>
      </c>
    </row>
    <row r="811" spans="1:10" ht="24" customHeight="1">
      <c r="A811" s="56" t="s">
        <v>478</v>
      </c>
      <c r="B811" s="37" t="s">
        <v>559</v>
      </c>
      <c r="C811" s="56" t="s">
        <v>132</v>
      </c>
      <c r="D811" s="56" t="s">
        <v>560</v>
      </c>
      <c r="E811" s="80" t="s">
        <v>553</v>
      </c>
      <c r="F811" s="80"/>
      <c r="G811" s="38" t="s">
        <v>510</v>
      </c>
      <c r="H811" s="39">
        <v>1.264</v>
      </c>
      <c r="I811" s="40">
        <v>20.77</v>
      </c>
      <c r="J811" s="40">
        <v>26.25</v>
      </c>
    </row>
    <row r="812" spans="1:10" ht="24" customHeight="1">
      <c r="A812" s="58" t="s">
        <v>484</v>
      </c>
      <c r="B812" s="41" t="s">
        <v>1005</v>
      </c>
      <c r="C812" s="58" t="s">
        <v>175</v>
      </c>
      <c r="D812" s="58" t="s">
        <v>1006</v>
      </c>
      <c r="E812" s="81" t="s">
        <v>487</v>
      </c>
      <c r="F812" s="81"/>
      <c r="G812" s="42" t="s">
        <v>18</v>
      </c>
      <c r="H812" s="43">
        <v>1</v>
      </c>
      <c r="I812" s="44">
        <v>545.4</v>
      </c>
      <c r="J812" s="44">
        <v>545.4</v>
      </c>
    </row>
    <row r="813" spans="1:10">
      <c r="A813" s="57"/>
      <c r="B813" s="57"/>
      <c r="C813" s="57"/>
      <c r="D813" s="57"/>
      <c r="E813" s="57" t="s">
        <v>494</v>
      </c>
      <c r="F813" s="45">
        <v>37.25</v>
      </c>
      <c r="G813" s="57" t="s">
        <v>495</v>
      </c>
      <c r="H813" s="45">
        <v>0</v>
      </c>
      <c r="I813" s="57" t="s">
        <v>496</v>
      </c>
      <c r="J813" s="45">
        <v>37.25</v>
      </c>
    </row>
    <row r="814" spans="1:10">
      <c r="A814" s="57"/>
      <c r="B814" s="57"/>
      <c r="C814" s="57"/>
      <c r="D814" s="57"/>
      <c r="E814" s="57" t="s">
        <v>497</v>
      </c>
      <c r="F814" s="45">
        <v>140.13</v>
      </c>
      <c r="G814" s="57"/>
      <c r="H814" s="82" t="s">
        <v>498</v>
      </c>
      <c r="I814" s="82"/>
      <c r="J814" s="45">
        <v>731.66</v>
      </c>
    </row>
    <row r="815" spans="1:10" ht="30" customHeight="1" thickBot="1">
      <c r="A815" s="50"/>
      <c r="B815" s="50"/>
      <c r="C815" s="50"/>
      <c r="D815" s="50"/>
      <c r="E815" s="50"/>
      <c r="F815" s="50"/>
      <c r="G815" s="50" t="s">
        <v>499</v>
      </c>
      <c r="H815" s="46">
        <v>1</v>
      </c>
      <c r="I815" s="50" t="s">
        <v>500</v>
      </c>
      <c r="J815" s="52">
        <v>731.66</v>
      </c>
    </row>
    <row r="816" spans="1:10" ht="1.1499999999999999" customHeight="1" thickTop="1">
      <c r="A816" s="47"/>
      <c r="B816" s="47"/>
      <c r="C816" s="47"/>
      <c r="D816" s="47"/>
      <c r="E816" s="47"/>
      <c r="F816" s="47"/>
      <c r="G816" s="47"/>
      <c r="H816" s="47"/>
      <c r="I816" s="47"/>
      <c r="J816" s="47"/>
    </row>
    <row r="817" spans="1:10" ht="24" customHeight="1">
      <c r="A817" s="59" t="s">
        <v>383</v>
      </c>
      <c r="B817" s="59"/>
      <c r="C817" s="59"/>
      <c r="D817" s="59" t="s">
        <v>384</v>
      </c>
      <c r="E817" s="59"/>
      <c r="F817" s="77"/>
      <c r="G817" s="77"/>
      <c r="H817" s="27"/>
      <c r="I817" s="59"/>
      <c r="J817" s="28">
        <v>6571.92</v>
      </c>
    </row>
    <row r="818" spans="1:10" ht="18" customHeight="1">
      <c r="A818" s="60" t="s">
        <v>385</v>
      </c>
      <c r="B818" s="62" t="s">
        <v>107</v>
      </c>
      <c r="C818" s="60" t="s">
        <v>108</v>
      </c>
      <c r="D818" s="60" t="s">
        <v>109</v>
      </c>
      <c r="E818" s="78" t="s">
        <v>476</v>
      </c>
      <c r="F818" s="78"/>
      <c r="G818" s="63" t="s">
        <v>110</v>
      </c>
      <c r="H818" s="62" t="s">
        <v>111</v>
      </c>
      <c r="I818" s="62" t="s">
        <v>112</v>
      </c>
      <c r="J818" s="62" t="s">
        <v>114</v>
      </c>
    </row>
    <row r="819" spans="1:10" ht="24" customHeight="1">
      <c r="A819" s="61" t="s">
        <v>477</v>
      </c>
      <c r="B819" s="30" t="s">
        <v>346</v>
      </c>
      <c r="C819" s="61" t="s">
        <v>120</v>
      </c>
      <c r="D819" s="61" t="s">
        <v>347</v>
      </c>
      <c r="E819" s="79" t="s">
        <v>93</v>
      </c>
      <c r="F819" s="79"/>
      <c r="G819" s="31" t="s">
        <v>150</v>
      </c>
      <c r="H819" s="36">
        <v>1</v>
      </c>
      <c r="I819" s="32">
        <v>50.18</v>
      </c>
      <c r="J819" s="32">
        <v>50.18</v>
      </c>
    </row>
    <row r="820" spans="1:10" ht="24" customHeight="1">
      <c r="A820" s="56" t="s">
        <v>478</v>
      </c>
      <c r="B820" s="37" t="s">
        <v>482</v>
      </c>
      <c r="C820" s="56" t="s">
        <v>120</v>
      </c>
      <c r="D820" s="56" t="s">
        <v>483</v>
      </c>
      <c r="E820" s="80" t="s">
        <v>93</v>
      </c>
      <c r="F820" s="80"/>
      <c r="G820" s="38" t="s">
        <v>481</v>
      </c>
      <c r="H820" s="39">
        <v>3.4</v>
      </c>
      <c r="I820" s="40">
        <v>14.76</v>
      </c>
      <c r="J820" s="40">
        <v>50.18</v>
      </c>
    </row>
    <row r="821" spans="1:10">
      <c r="A821" s="57"/>
      <c r="B821" s="57"/>
      <c r="C821" s="57"/>
      <c r="D821" s="57"/>
      <c r="E821" s="57" t="s">
        <v>494</v>
      </c>
      <c r="F821" s="45">
        <v>37.94</v>
      </c>
      <c r="G821" s="57" t="s">
        <v>495</v>
      </c>
      <c r="H821" s="45">
        <v>0</v>
      </c>
      <c r="I821" s="57" t="s">
        <v>496</v>
      </c>
      <c r="J821" s="45">
        <v>37.94</v>
      </c>
    </row>
    <row r="822" spans="1:10">
      <c r="A822" s="57"/>
      <c r="B822" s="57"/>
      <c r="C822" s="57"/>
      <c r="D822" s="57"/>
      <c r="E822" s="57" t="s">
        <v>497</v>
      </c>
      <c r="F822" s="45">
        <v>11.88</v>
      </c>
      <c r="G822" s="57"/>
      <c r="H822" s="82" t="s">
        <v>498</v>
      </c>
      <c r="I822" s="82"/>
      <c r="J822" s="45">
        <v>62.06</v>
      </c>
    </row>
    <row r="823" spans="1:10" ht="30" customHeight="1" thickBot="1">
      <c r="A823" s="50"/>
      <c r="B823" s="50"/>
      <c r="C823" s="50"/>
      <c r="D823" s="50"/>
      <c r="E823" s="50"/>
      <c r="F823" s="50"/>
      <c r="G823" s="50" t="s">
        <v>499</v>
      </c>
      <c r="H823" s="46">
        <v>1.25</v>
      </c>
      <c r="I823" s="50" t="s">
        <v>500</v>
      </c>
      <c r="J823" s="52">
        <v>77.569999999999993</v>
      </c>
    </row>
    <row r="824" spans="1:10" ht="1.1499999999999999" customHeight="1" thickTop="1">
      <c r="A824" s="47"/>
      <c r="B824" s="47"/>
      <c r="C824" s="47"/>
      <c r="D824" s="47"/>
      <c r="E824" s="47"/>
      <c r="F824" s="47"/>
      <c r="G824" s="47"/>
      <c r="H824" s="47"/>
      <c r="I824" s="47"/>
      <c r="J824" s="47"/>
    </row>
    <row r="825" spans="1:10" ht="18" customHeight="1">
      <c r="A825" s="60" t="s">
        <v>386</v>
      </c>
      <c r="B825" s="62" t="s">
        <v>107</v>
      </c>
      <c r="C825" s="60" t="s">
        <v>108</v>
      </c>
      <c r="D825" s="60" t="s">
        <v>109</v>
      </c>
      <c r="E825" s="78" t="s">
        <v>476</v>
      </c>
      <c r="F825" s="78"/>
      <c r="G825" s="63" t="s">
        <v>110</v>
      </c>
      <c r="H825" s="62" t="s">
        <v>111</v>
      </c>
      <c r="I825" s="62" t="s">
        <v>112</v>
      </c>
      <c r="J825" s="62" t="s">
        <v>114</v>
      </c>
    </row>
    <row r="826" spans="1:10" ht="24" customHeight="1">
      <c r="A826" s="61" t="s">
        <v>477</v>
      </c>
      <c r="B826" s="30" t="s">
        <v>387</v>
      </c>
      <c r="C826" s="61" t="s">
        <v>120</v>
      </c>
      <c r="D826" s="61" t="s">
        <v>388</v>
      </c>
      <c r="E826" s="79" t="s">
        <v>93</v>
      </c>
      <c r="F826" s="79"/>
      <c r="G826" s="31" t="s">
        <v>150</v>
      </c>
      <c r="H826" s="36">
        <v>1</v>
      </c>
      <c r="I826" s="32">
        <v>344.11</v>
      </c>
      <c r="J826" s="32">
        <v>344.11</v>
      </c>
    </row>
    <row r="827" spans="1:10" ht="24" customHeight="1">
      <c r="A827" s="56" t="s">
        <v>478</v>
      </c>
      <c r="B827" s="37" t="s">
        <v>812</v>
      </c>
      <c r="C827" s="56" t="s">
        <v>120</v>
      </c>
      <c r="D827" s="56" t="s">
        <v>813</v>
      </c>
      <c r="E827" s="80" t="s">
        <v>93</v>
      </c>
      <c r="F827" s="80"/>
      <c r="G827" s="38" t="s">
        <v>150</v>
      </c>
      <c r="H827" s="39">
        <v>1</v>
      </c>
      <c r="I827" s="40">
        <v>21.37</v>
      </c>
      <c r="J827" s="40">
        <v>21.37</v>
      </c>
    </row>
    <row r="828" spans="1:10" ht="24" customHeight="1">
      <c r="A828" s="56" t="s">
        <v>478</v>
      </c>
      <c r="B828" s="37" t="s">
        <v>814</v>
      </c>
      <c r="C828" s="56" t="s">
        <v>120</v>
      </c>
      <c r="D828" s="56" t="s">
        <v>815</v>
      </c>
      <c r="E828" s="80" t="s">
        <v>93</v>
      </c>
      <c r="F828" s="80"/>
      <c r="G828" s="38" t="s">
        <v>150</v>
      </c>
      <c r="H828" s="39">
        <v>1.05</v>
      </c>
      <c r="I828" s="40">
        <v>257.17</v>
      </c>
      <c r="J828" s="40">
        <v>270.02</v>
      </c>
    </row>
    <row r="829" spans="1:10" ht="36" customHeight="1">
      <c r="A829" s="56" t="s">
        <v>478</v>
      </c>
      <c r="B829" s="37" t="s">
        <v>816</v>
      </c>
      <c r="C829" s="56" t="s">
        <v>120</v>
      </c>
      <c r="D829" s="56" t="s">
        <v>817</v>
      </c>
      <c r="E829" s="80" t="s">
        <v>93</v>
      </c>
      <c r="F829" s="80"/>
      <c r="G829" s="38" t="s">
        <v>150</v>
      </c>
      <c r="H829" s="39">
        <v>1</v>
      </c>
      <c r="I829" s="40">
        <v>52.72</v>
      </c>
      <c r="J829" s="40">
        <v>52.72</v>
      </c>
    </row>
    <row r="830" spans="1:10">
      <c r="A830" s="57"/>
      <c r="B830" s="57"/>
      <c r="C830" s="57"/>
      <c r="D830" s="57"/>
      <c r="E830" s="57" t="s">
        <v>494</v>
      </c>
      <c r="F830" s="45">
        <v>123.77</v>
      </c>
      <c r="G830" s="57" t="s">
        <v>495</v>
      </c>
      <c r="H830" s="45">
        <v>0</v>
      </c>
      <c r="I830" s="57" t="s">
        <v>496</v>
      </c>
      <c r="J830" s="45">
        <v>123.77</v>
      </c>
    </row>
    <row r="831" spans="1:10">
      <c r="A831" s="57"/>
      <c r="B831" s="57"/>
      <c r="C831" s="57"/>
      <c r="D831" s="57"/>
      <c r="E831" s="57" t="s">
        <v>497</v>
      </c>
      <c r="F831" s="45">
        <v>81.510000000000005</v>
      </c>
      <c r="G831" s="57"/>
      <c r="H831" s="82" t="s">
        <v>498</v>
      </c>
      <c r="I831" s="82"/>
      <c r="J831" s="45">
        <v>425.62</v>
      </c>
    </row>
    <row r="832" spans="1:10" ht="30" customHeight="1" thickBot="1">
      <c r="A832" s="50"/>
      <c r="B832" s="50"/>
      <c r="C832" s="50"/>
      <c r="D832" s="50"/>
      <c r="E832" s="50"/>
      <c r="F832" s="50"/>
      <c r="G832" s="50" t="s">
        <v>499</v>
      </c>
      <c r="H832" s="46">
        <v>2.5</v>
      </c>
      <c r="I832" s="50" t="s">
        <v>500</v>
      </c>
      <c r="J832" s="52">
        <v>1064.05</v>
      </c>
    </row>
    <row r="833" spans="1:10" ht="1.1499999999999999" customHeight="1" thickTop="1">
      <c r="A833" s="47"/>
      <c r="B833" s="47"/>
      <c r="C833" s="47"/>
      <c r="D833" s="47"/>
      <c r="E833" s="47"/>
      <c r="F833" s="47"/>
      <c r="G833" s="47"/>
      <c r="H833" s="47"/>
      <c r="I833" s="47"/>
      <c r="J833" s="47"/>
    </row>
    <row r="834" spans="1:10" ht="18" customHeight="1">
      <c r="A834" s="60" t="s">
        <v>389</v>
      </c>
      <c r="B834" s="62" t="s">
        <v>107</v>
      </c>
      <c r="C834" s="60" t="s">
        <v>108</v>
      </c>
      <c r="D834" s="60" t="s">
        <v>109</v>
      </c>
      <c r="E834" s="78" t="s">
        <v>476</v>
      </c>
      <c r="F834" s="78"/>
      <c r="G834" s="63" t="s">
        <v>110</v>
      </c>
      <c r="H834" s="62" t="s">
        <v>111</v>
      </c>
      <c r="I834" s="62" t="s">
        <v>112</v>
      </c>
      <c r="J834" s="62" t="s">
        <v>114</v>
      </c>
    </row>
    <row r="835" spans="1:10" ht="24" customHeight="1">
      <c r="A835" s="61" t="s">
        <v>477</v>
      </c>
      <c r="B835" s="30" t="s">
        <v>390</v>
      </c>
      <c r="C835" s="61" t="s">
        <v>120</v>
      </c>
      <c r="D835" s="61" t="s">
        <v>391</v>
      </c>
      <c r="E835" s="79" t="s">
        <v>93</v>
      </c>
      <c r="F835" s="79"/>
      <c r="G835" s="31" t="s">
        <v>146</v>
      </c>
      <c r="H835" s="36">
        <v>1</v>
      </c>
      <c r="I835" s="32">
        <v>42.26</v>
      </c>
      <c r="J835" s="32">
        <v>42.26</v>
      </c>
    </row>
    <row r="836" spans="1:10" ht="36" customHeight="1">
      <c r="A836" s="58" t="s">
        <v>484</v>
      </c>
      <c r="B836" s="41" t="s">
        <v>818</v>
      </c>
      <c r="C836" s="58" t="s">
        <v>120</v>
      </c>
      <c r="D836" s="58" t="s">
        <v>819</v>
      </c>
      <c r="E836" s="81" t="s">
        <v>667</v>
      </c>
      <c r="F836" s="81"/>
      <c r="G836" s="42" t="s">
        <v>146</v>
      </c>
      <c r="H836" s="43">
        <v>0.53600000000000003</v>
      </c>
      <c r="I836" s="44">
        <v>38.700000000000003</v>
      </c>
      <c r="J836" s="44">
        <v>20.74</v>
      </c>
    </row>
    <row r="837" spans="1:10" ht="36" customHeight="1">
      <c r="A837" s="58" t="s">
        <v>484</v>
      </c>
      <c r="B837" s="41" t="s">
        <v>820</v>
      </c>
      <c r="C837" s="58" t="s">
        <v>120</v>
      </c>
      <c r="D837" s="58" t="s">
        <v>821</v>
      </c>
      <c r="E837" s="81" t="s">
        <v>667</v>
      </c>
      <c r="F837" s="81"/>
      <c r="G837" s="42" t="s">
        <v>146</v>
      </c>
      <c r="H837" s="43">
        <v>0.128</v>
      </c>
      <c r="I837" s="44">
        <v>49.13</v>
      </c>
      <c r="J837" s="44">
        <v>6.28</v>
      </c>
    </row>
    <row r="838" spans="1:10" ht="36" customHeight="1">
      <c r="A838" s="58" t="s">
        <v>484</v>
      </c>
      <c r="B838" s="41" t="s">
        <v>822</v>
      </c>
      <c r="C838" s="58" t="s">
        <v>120</v>
      </c>
      <c r="D838" s="58" t="s">
        <v>823</v>
      </c>
      <c r="E838" s="81" t="s">
        <v>667</v>
      </c>
      <c r="F838" s="81"/>
      <c r="G838" s="42" t="s">
        <v>146</v>
      </c>
      <c r="H838" s="43">
        <v>0.33600000000000002</v>
      </c>
      <c r="I838" s="44">
        <v>45.38</v>
      </c>
      <c r="J838" s="44">
        <v>15.24</v>
      </c>
    </row>
    <row r="839" spans="1:10">
      <c r="A839" s="57"/>
      <c r="B839" s="57"/>
      <c r="C839" s="57"/>
      <c r="D839" s="57"/>
      <c r="E839" s="57" t="s">
        <v>494</v>
      </c>
      <c r="F839" s="45">
        <v>0</v>
      </c>
      <c r="G839" s="57" t="s">
        <v>495</v>
      </c>
      <c r="H839" s="45">
        <v>0</v>
      </c>
      <c r="I839" s="57" t="s">
        <v>496</v>
      </c>
      <c r="J839" s="45">
        <v>0</v>
      </c>
    </row>
    <row r="840" spans="1:10">
      <c r="A840" s="57"/>
      <c r="B840" s="57"/>
      <c r="C840" s="57"/>
      <c r="D840" s="57"/>
      <c r="E840" s="57" t="s">
        <v>497</v>
      </c>
      <c r="F840" s="45">
        <v>10.01</v>
      </c>
      <c r="G840" s="57"/>
      <c r="H840" s="82" t="s">
        <v>498</v>
      </c>
      <c r="I840" s="82"/>
      <c r="J840" s="45">
        <v>52.27</v>
      </c>
    </row>
    <row r="841" spans="1:10" ht="30" customHeight="1" thickBot="1">
      <c r="A841" s="50"/>
      <c r="B841" s="50"/>
      <c r="C841" s="50"/>
      <c r="D841" s="50"/>
      <c r="E841" s="50"/>
      <c r="F841" s="50"/>
      <c r="G841" s="50" t="s">
        <v>499</v>
      </c>
      <c r="H841" s="46">
        <v>5.31</v>
      </c>
      <c r="I841" s="50" t="s">
        <v>500</v>
      </c>
      <c r="J841" s="52">
        <v>277.55</v>
      </c>
    </row>
    <row r="842" spans="1:10" ht="1.1499999999999999" customHeight="1" thickTop="1">
      <c r="A842" s="47"/>
      <c r="B842" s="47"/>
      <c r="C842" s="47"/>
      <c r="D842" s="47"/>
      <c r="E842" s="47"/>
      <c r="F842" s="47"/>
      <c r="G842" s="47"/>
      <c r="H842" s="47"/>
      <c r="I842" s="47"/>
      <c r="J842" s="47"/>
    </row>
    <row r="843" spans="1:10" ht="18" customHeight="1">
      <c r="A843" s="60" t="s">
        <v>392</v>
      </c>
      <c r="B843" s="62" t="s">
        <v>107</v>
      </c>
      <c r="C843" s="60" t="s">
        <v>108</v>
      </c>
      <c r="D843" s="60" t="s">
        <v>109</v>
      </c>
      <c r="E843" s="78" t="s">
        <v>476</v>
      </c>
      <c r="F843" s="78"/>
      <c r="G843" s="63" t="s">
        <v>110</v>
      </c>
      <c r="H843" s="62" t="s">
        <v>111</v>
      </c>
      <c r="I843" s="62" t="s">
        <v>112</v>
      </c>
      <c r="J843" s="62" t="s">
        <v>114</v>
      </c>
    </row>
    <row r="844" spans="1:10" ht="48" customHeight="1">
      <c r="A844" s="61" t="s">
        <v>477</v>
      </c>
      <c r="B844" s="30" t="s">
        <v>393</v>
      </c>
      <c r="C844" s="61" t="s">
        <v>120</v>
      </c>
      <c r="D844" s="61" t="s">
        <v>394</v>
      </c>
      <c r="E844" s="79" t="s">
        <v>93</v>
      </c>
      <c r="F844" s="79"/>
      <c r="G844" s="31" t="s">
        <v>395</v>
      </c>
      <c r="H844" s="36">
        <v>1</v>
      </c>
      <c r="I844" s="32">
        <v>2</v>
      </c>
      <c r="J844" s="32">
        <v>2</v>
      </c>
    </row>
    <row r="845" spans="1:10" ht="48" customHeight="1">
      <c r="A845" s="58" t="s">
        <v>484</v>
      </c>
      <c r="B845" s="41" t="s">
        <v>824</v>
      </c>
      <c r="C845" s="58" t="s">
        <v>120</v>
      </c>
      <c r="D845" s="58" t="s">
        <v>825</v>
      </c>
      <c r="E845" s="81" t="s">
        <v>487</v>
      </c>
      <c r="F845" s="81"/>
      <c r="G845" s="42" t="s">
        <v>493</v>
      </c>
      <c r="H845" s="43">
        <v>1</v>
      </c>
      <c r="I845" s="44">
        <v>2</v>
      </c>
      <c r="J845" s="44">
        <v>2</v>
      </c>
    </row>
    <row r="846" spans="1:10">
      <c r="A846" s="57"/>
      <c r="B846" s="57"/>
      <c r="C846" s="57"/>
      <c r="D846" s="57"/>
      <c r="E846" s="57" t="s">
        <v>494</v>
      </c>
      <c r="F846" s="45">
        <v>0</v>
      </c>
      <c r="G846" s="57" t="s">
        <v>495</v>
      </c>
      <c r="H846" s="45">
        <v>0</v>
      </c>
      <c r="I846" s="57" t="s">
        <v>496</v>
      </c>
      <c r="J846" s="45">
        <v>0</v>
      </c>
    </row>
    <row r="847" spans="1:10">
      <c r="A847" s="57"/>
      <c r="B847" s="57"/>
      <c r="C847" s="57"/>
      <c r="D847" s="57"/>
      <c r="E847" s="57" t="s">
        <v>497</v>
      </c>
      <c r="F847" s="45">
        <v>0.47</v>
      </c>
      <c r="G847" s="57"/>
      <c r="H847" s="82" t="s">
        <v>498</v>
      </c>
      <c r="I847" s="82"/>
      <c r="J847" s="45">
        <v>2.4700000000000002</v>
      </c>
    </row>
    <row r="848" spans="1:10" ht="30" customHeight="1" thickBot="1">
      <c r="A848" s="50"/>
      <c r="B848" s="50"/>
      <c r="C848" s="50"/>
      <c r="D848" s="50"/>
      <c r="E848" s="50"/>
      <c r="F848" s="50"/>
      <c r="G848" s="50" t="s">
        <v>499</v>
      </c>
      <c r="H848" s="46">
        <v>1.03</v>
      </c>
      <c r="I848" s="50" t="s">
        <v>500</v>
      </c>
      <c r="J848" s="52">
        <v>2.54</v>
      </c>
    </row>
    <row r="849" spans="1:10" ht="1.1499999999999999" customHeight="1" thickTop="1">
      <c r="A849" s="47"/>
      <c r="B849" s="47"/>
      <c r="C849" s="47"/>
      <c r="D849" s="47"/>
      <c r="E849" s="47"/>
      <c r="F849" s="47"/>
      <c r="G849" s="47"/>
      <c r="H849" s="47"/>
      <c r="I849" s="47"/>
      <c r="J849" s="47"/>
    </row>
    <row r="850" spans="1:10" ht="18" customHeight="1">
      <c r="A850" s="60" t="s">
        <v>396</v>
      </c>
      <c r="B850" s="62" t="s">
        <v>107</v>
      </c>
      <c r="C850" s="60" t="s">
        <v>108</v>
      </c>
      <c r="D850" s="60" t="s">
        <v>109</v>
      </c>
      <c r="E850" s="78" t="s">
        <v>476</v>
      </c>
      <c r="F850" s="78"/>
      <c r="G850" s="63" t="s">
        <v>110</v>
      </c>
      <c r="H850" s="62" t="s">
        <v>111</v>
      </c>
      <c r="I850" s="62" t="s">
        <v>112</v>
      </c>
      <c r="J850" s="62" t="s">
        <v>114</v>
      </c>
    </row>
    <row r="851" spans="1:10" ht="36" customHeight="1">
      <c r="A851" s="61" t="s">
        <v>477</v>
      </c>
      <c r="B851" s="30" t="s">
        <v>397</v>
      </c>
      <c r="C851" s="61" t="s">
        <v>120</v>
      </c>
      <c r="D851" s="61" t="s">
        <v>398</v>
      </c>
      <c r="E851" s="79" t="s">
        <v>93</v>
      </c>
      <c r="F851" s="79"/>
      <c r="G851" s="31" t="s">
        <v>150</v>
      </c>
      <c r="H851" s="36">
        <v>1</v>
      </c>
      <c r="I851" s="32">
        <v>452.55</v>
      </c>
      <c r="J851" s="32">
        <v>452.55</v>
      </c>
    </row>
    <row r="852" spans="1:10" ht="24" customHeight="1">
      <c r="A852" s="56" t="s">
        <v>478</v>
      </c>
      <c r="B852" s="37" t="s">
        <v>812</v>
      </c>
      <c r="C852" s="56" t="s">
        <v>120</v>
      </c>
      <c r="D852" s="56" t="s">
        <v>813</v>
      </c>
      <c r="E852" s="80" t="s">
        <v>93</v>
      </c>
      <c r="F852" s="80"/>
      <c r="G852" s="38" t="s">
        <v>150</v>
      </c>
      <c r="H852" s="39">
        <v>1</v>
      </c>
      <c r="I852" s="40">
        <v>21.37</v>
      </c>
      <c r="J852" s="40">
        <v>21.37</v>
      </c>
    </row>
    <row r="853" spans="1:10" ht="36" customHeight="1">
      <c r="A853" s="56" t="s">
        <v>478</v>
      </c>
      <c r="B853" s="37" t="s">
        <v>826</v>
      </c>
      <c r="C853" s="56" t="s">
        <v>120</v>
      </c>
      <c r="D853" s="56" t="s">
        <v>827</v>
      </c>
      <c r="E853" s="80" t="s">
        <v>93</v>
      </c>
      <c r="F853" s="80"/>
      <c r="G853" s="38" t="s">
        <v>150</v>
      </c>
      <c r="H853" s="39">
        <v>1.05</v>
      </c>
      <c r="I853" s="40">
        <v>360.44</v>
      </c>
      <c r="J853" s="40">
        <v>378.46</v>
      </c>
    </row>
    <row r="854" spans="1:10" ht="36" customHeight="1">
      <c r="A854" s="56" t="s">
        <v>478</v>
      </c>
      <c r="B854" s="37" t="s">
        <v>816</v>
      </c>
      <c r="C854" s="56" t="s">
        <v>120</v>
      </c>
      <c r="D854" s="56" t="s">
        <v>817</v>
      </c>
      <c r="E854" s="80" t="s">
        <v>93</v>
      </c>
      <c r="F854" s="80"/>
      <c r="G854" s="38" t="s">
        <v>150</v>
      </c>
      <c r="H854" s="39">
        <v>1</v>
      </c>
      <c r="I854" s="40">
        <v>52.72</v>
      </c>
      <c r="J854" s="40">
        <v>52.72</v>
      </c>
    </row>
    <row r="855" spans="1:10">
      <c r="A855" s="57"/>
      <c r="B855" s="57"/>
      <c r="C855" s="57"/>
      <c r="D855" s="57"/>
      <c r="E855" s="57" t="s">
        <v>494</v>
      </c>
      <c r="F855" s="45">
        <v>123.77</v>
      </c>
      <c r="G855" s="57" t="s">
        <v>495</v>
      </c>
      <c r="H855" s="45">
        <v>0</v>
      </c>
      <c r="I855" s="57" t="s">
        <v>496</v>
      </c>
      <c r="J855" s="45">
        <v>123.77</v>
      </c>
    </row>
    <row r="856" spans="1:10">
      <c r="A856" s="57"/>
      <c r="B856" s="57"/>
      <c r="C856" s="57"/>
      <c r="D856" s="57"/>
      <c r="E856" s="57" t="s">
        <v>497</v>
      </c>
      <c r="F856" s="45">
        <v>107.2</v>
      </c>
      <c r="G856" s="57"/>
      <c r="H856" s="82" t="s">
        <v>498</v>
      </c>
      <c r="I856" s="82"/>
      <c r="J856" s="45">
        <v>559.75</v>
      </c>
    </row>
    <row r="857" spans="1:10" ht="30" customHeight="1" thickBot="1">
      <c r="A857" s="50"/>
      <c r="B857" s="50"/>
      <c r="C857" s="50"/>
      <c r="D857" s="50"/>
      <c r="E857" s="50"/>
      <c r="F857" s="50"/>
      <c r="G857" s="50" t="s">
        <v>499</v>
      </c>
      <c r="H857" s="46">
        <v>1.55</v>
      </c>
      <c r="I857" s="50" t="s">
        <v>500</v>
      </c>
      <c r="J857" s="52">
        <v>867.61</v>
      </c>
    </row>
    <row r="858" spans="1:10" ht="1.1499999999999999" customHeight="1" thickTop="1">
      <c r="A858" s="47"/>
      <c r="B858" s="47"/>
      <c r="C858" s="47"/>
      <c r="D858" s="47"/>
      <c r="E858" s="47"/>
      <c r="F858" s="47"/>
      <c r="G858" s="47"/>
      <c r="H858" s="47"/>
      <c r="I858" s="47"/>
      <c r="J858" s="47"/>
    </row>
    <row r="859" spans="1:10" ht="18" customHeight="1">
      <c r="A859" s="60" t="s">
        <v>399</v>
      </c>
      <c r="B859" s="62" t="s">
        <v>107</v>
      </c>
      <c r="C859" s="60" t="s">
        <v>108</v>
      </c>
      <c r="D859" s="60" t="s">
        <v>109</v>
      </c>
      <c r="E859" s="78" t="s">
        <v>476</v>
      </c>
      <c r="F859" s="78"/>
      <c r="G859" s="63" t="s">
        <v>110</v>
      </c>
      <c r="H859" s="62" t="s">
        <v>111</v>
      </c>
      <c r="I859" s="62" t="s">
        <v>112</v>
      </c>
      <c r="J859" s="62" t="s">
        <v>114</v>
      </c>
    </row>
    <row r="860" spans="1:10" ht="24" customHeight="1">
      <c r="A860" s="61" t="s">
        <v>477</v>
      </c>
      <c r="B860" s="30" t="s">
        <v>400</v>
      </c>
      <c r="C860" s="61" t="s">
        <v>132</v>
      </c>
      <c r="D860" s="61" t="s">
        <v>401</v>
      </c>
      <c r="E860" s="79" t="s">
        <v>828</v>
      </c>
      <c r="F860" s="79"/>
      <c r="G860" s="31" t="s">
        <v>402</v>
      </c>
      <c r="H860" s="36">
        <v>1</v>
      </c>
      <c r="I860" s="32">
        <v>12.67</v>
      </c>
      <c r="J860" s="32">
        <v>12.67</v>
      </c>
    </row>
    <row r="861" spans="1:10" ht="36" customHeight="1">
      <c r="A861" s="56" t="s">
        <v>478</v>
      </c>
      <c r="B861" s="37" t="s">
        <v>829</v>
      </c>
      <c r="C861" s="56" t="s">
        <v>132</v>
      </c>
      <c r="D861" s="56" t="s">
        <v>830</v>
      </c>
      <c r="E861" s="80" t="s">
        <v>828</v>
      </c>
      <c r="F861" s="80"/>
      <c r="G861" s="38" t="s">
        <v>402</v>
      </c>
      <c r="H861" s="39">
        <v>1</v>
      </c>
      <c r="I861" s="40">
        <v>9.82</v>
      </c>
      <c r="J861" s="40">
        <v>9.82</v>
      </c>
    </row>
    <row r="862" spans="1:10" ht="24" customHeight="1">
      <c r="A862" s="56" t="s">
        <v>478</v>
      </c>
      <c r="B862" s="37" t="s">
        <v>831</v>
      </c>
      <c r="C862" s="56" t="s">
        <v>132</v>
      </c>
      <c r="D862" s="56" t="s">
        <v>832</v>
      </c>
      <c r="E862" s="80" t="s">
        <v>553</v>
      </c>
      <c r="F862" s="80"/>
      <c r="G862" s="38" t="s">
        <v>510</v>
      </c>
      <c r="H862" s="39">
        <v>8.8999999999999996E-2</v>
      </c>
      <c r="I862" s="40">
        <v>21.12</v>
      </c>
      <c r="J862" s="40">
        <v>1.87</v>
      </c>
    </row>
    <row r="863" spans="1:10" ht="24" customHeight="1">
      <c r="A863" s="56" t="s">
        <v>478</v>
      </c>
      <c r="B863" s="37" t="s">
        <v>833</v>
      </c>
      <c r="C863" s="56" t="s">
        <v>132</v>
      </c>
      <c r="D863" s="56" t="s">
        <v>834</v>
      </c>
      <c r="E863" s="80" t="s">
        <v>553</v>
      </c>
      <c r="F863" s="80"/>
      <c r="G863" s="38" t="s">
        <v>510</v>
      </c>
      <c r="H863" s="39">
        <v>2.9000000000000001E-2</v>
      </c>
      <c r="I863" s="40">
        <v>15.93</v>
      </c>
      <c r="J863" s="40">
        <v>0.46</v>
      </c>
    </row>
    <row r="864" spans="1:10" ht="24" customHeight="1">
      <c r="A864" s="58" t="s">
        <v>484</v>
      </c>
      <c r="B864" s="41" t="s">
        <v>711</v>
      </c>
      <c r="C864" s="58" t="s">
        <v>132</v>
      </c>
      <c r="D864" s="58" t="s">
        <v>712</v>
      </c>
      <c r="E864" s="81" t="s">
        <v>487</v>
      </c>
      <c r="F864" s="81"/>
      <c r="G864" s="42" t="s">
        <v>402</v>
      </c>
      <c r="H864" s="43">
        <v>2.5000000000000001E-2</v>
      </c>
      <c r="I864" s="44">
        <v>18</v>
      </c>
      <c r="J864" s="44">
        <v>0.45</v>
      </c>
    </row>
    <row r="865" spans="1:10" ht="36" customHeight="1">
      <c r="A865" s="58" t="s">
        <v>484</v>
      </c>
      <c r="B865" s="41" t="s">
        <v>835</v>
      </c>
      <c r="C865" s="58" t="s">
        <v>132</v>
      </c>
      <c r="D865" s="58" t="s">
        <v>836</v>
      </c>
      <c r="E865" s="81" t="s">
        <v>487</v>
      </c>
      <c r="F865" s="81"/>
      <c r="G865" s="42" t="s">
        <v>18</v>
      </c>
      <c r="H865" s="43">
        <v>0.46550000000000002</v>
      </c>
      <c r="I865" s="44">
        <v>0.16</v>
      </c>
      <c r="J865" s="44">
        <v>7.0000000000000007E-2</v>
      </c>
    </row>
    <row r="866" spans="1:10">
      <c r="A866" s="57"/>
      <c r="B866" s="57"/>
      <c r="C866" s="57"/>
      <c r="D866" s="57"/>
      <c r="E866" s="57" t="s">
        <v>494</v>
      </c>
      <c r="F866" s="45">
        <v>2.09</v>
      </c>
      <c r="G866" s="57" t="s">
        <v>495</v>
      </c>
      <c r="H866" s="45">
        <v>0</v>
      </c>
      <c r="I866" s="57" t="s">
        <v>496</v>
      </c>
      <c r="J866" s="45">
        <v>2.09</v>
      </c>
    </row>
    <row r="867" spans="1:10">
      <c r="A867" s="57"/>
      <c r="B867" s="57"/>
      <c r="C867" s="57"/>
      <c r="D867" s="57"/>
      <c r="E867" s="57" t="s">
        <v>497</v>
      </c>
      <c r="F867" s="45">
        <v>3</v>
      </c>
      <c r="G867" s="57"/>
      <c r="H867" s="82" t="s">
        <v>498</v>
      </c>
      <c r="I867" s="82"/>
      <c r="J867" s="45">
        <v>15.67</v>
      </c>
    </row>
    <row r="868" spans="1:10" ht="30" customHeight="1" thickBot="1">
      <c r="A868" s="50"/>
      <c r="B868" s="50"/>
      <c r="C868" s="50"/>
      <c r="D868" s="50"/>
      <c r="E868" s="50"/>
      <c r="F868" s="50"/>
      <c r="G868" s="50" t="s">
        <v>499</v>
      </c>
      <c r="H868" s="46">
        <v>33.32</v>
      </c>
      <c r="I868" s="50" t="s">
        <v>500</v>
      </c>
      <c r="J868" s="52">
        <v>522.12</v>
      </c>
    </row>
    <row r="869" spans="1:10" ht="1.1499999999999999" customHeight="1" thickTop="1">
      <c r="A869" s="47"/>
      <c r="B869" s="47"/>
      <c r="C869" s="47"/>
      <c r="D869" s="47"/>
      <c r="E869" s="47"/>
      <c r="F869" s="47"/>
      <c r="G869" s="47"/>
      <c r="H869" s="47"/>
      <c r="I869" s="47"/>
      <c r="J869" s="47"/>
    </row>
    <row r="870" spans="1:10" ht="18" customHeight="1">
      <c r="A870" s="60" t="s">
        <v>403</v>
      </c>
      <c r="B870" s="62" t="s">
        <v>107</v>
      </c>
      <c r="C870" s="60" t="s">
        <v>108</v>
      </c>
      <c r="D870" s="60" t="s">
        <v>109</v>
      </c>
      <c r="E870" s="78" t="s">
        <v>476</v>
      </c>
      <c r="F870" s="78"/>
      <c r="G870" s="63" t="s">
        <v>110</v>
      </c>
      <c r="H870" s="62" t="s">
        <v>111</v>
      </c>
      <c r="I870" s="62" t="s">
        <v>112</v>
      </c>
      <c r="J870" s="62" t="s">
        <v>114</v>
      </c>
    </row>
    <row r="871" spans="1:10" ht="24" customHeight="1">
      <c r="A871" s="61" t="s">
        <v>477</v>
      </c>
      <c r="B871" s="30" t="s">
        <v>404</v>
      </c>
      <c r="C871" s="61" t="s">
        <v>132</v>
      </c>
      <c r="D871" s="61" t="s">
        <v>405</v>
      </c>
      <c r="E871" s="79" t="s">
        <v>828</v>
      </c>
      <c r="F871" s="79"/>
      <c r="G871" s="31" t="s">
        <v>402</v>
      </c>
      <c r="H871" s="36">
        <v>1</v>
      </c>
      <c r="I871" s="32">
        <v>16.36</v>
      </c>
      <c r="J871" s="32">
        <v>16.36</v>
      </c>
    </row>
    <row r="872" spans="1:10" ht="36" customHeight="1">
      <c r="A872" s="56" t="s">
        <v>478</v>
      </c>
      <c r="B872" s="37" t="s">
        <v>837</v>
      </c>
      <c r="C872" s="56" t="s">
        <v>132</v>
      </c>
      <c r="D872" s="56" t="s">
        <v>838</v>
      </c>
      <c r="E872" s="80" t="s">
        <v>828</v>
      </c>
      <c r="F872" s="80"/>
      <c r="G872" s="38" t="s">
        <v>402</v>
      </c>
      <c r="H872" s="39">
        <v>1</v>
      </c>
      <c r="I872" s="40">
        <v>10.49</v>
      </c>
      <c r="J872" s="40">
        <v>10.49</v>
      </c>
    </row>
    <row r="873" spans="1:10" ht="24" customHeight="1">
      <c r="A873" s="56" t="s">
        <v>478</v>
      </c>
      <c r="B873" s="37" t="s">
        <v>833</v>
      </c>
      <c r="C873" s="56" t="s">
        <v>132</v>
      </c>
      <c r="D873" s="56" t="s">
        <v>834</v>
      </c>
      <c r="E873" s="80" t="s">
        <v>553</v>
      </c>
      <c r="F873" s="80"/>
      <c r="G873" s="38" t="s">
        <v>510</v>
      </c>
      <c r="H873" s="39">
        <v>6.3500000000000001E-2</v>
      </c>
      <c r="I873" s="40">
        <v>15.93</v>
      </c>
      <c r="J873" s="40">
        <v>1.01</v>
      </c>
    </row>
    <row r="874" spans="1:10" ht="24" customHeight="1">
      <c r="A874" s="56" t="s">
        <v>478</v>
      </c>
      <c r="B874" s="37" t="s">
        <v>831</v>
      </c>
      <c r="C874" s="56" t="s">
        <v>132</v>
      </c>
      <c r="D874" s="56" t="s">
        <v>832</v>
      </c>
      <c r="E874" s="80" t="s">
        <v>553</v>
      </c>
      <c r="F874" s="80"/>
      <c r="G874" s="38" t="s">
        <v>510</v>
      </c>
      <c r="H874" s="39">
        <v>0.19450000000000001</v>
      </c>
      <c r="I874" s="40">
        <v>21.12</v>
      </c>
      <c r="J874" s="40">
        <v>4.0999999999999996</v>
      </c>
    </row>
    <row r="875" spans="1:10" ht="24" customHeight="1">
      <c r="A875" s="58" t="s">
        <v>484</v>
      </c>
      <c r="B875" s="41" t="s">
        <v>711</v>
      </c>
      <c r="C875" s="58" t="s">
        <v>132</v>
      </c>
      <c r="D875" s="58" t="s">
        <v>712</v>
      </c>
      <c r="E875" s="81" t="s">
        <v>487</v>
      </c>
      <c r="F875" s="81"/>
      <c r="G875" s="42" t="s">
        <v>402</v>
      </c>
      <c r="H875" s="43">
        <v>2.5000000000000001E-2</v>
      </c>
      <c r="I875" s="44">
        <v>18</v>
      </c>
      <c r="J875" s="44">
        <v>0.45</v>
      </c>
    </row>
    <row r="876" spans="1:10" ht="36" customHeight="1">
      <c r="A876" s="58" t="s">
        <v>484</v>
      </c>
      <c r="B876" s="41" t="s">
        <v>835</v>
      </c>
      <c r="C876" s="58" t="s">
        <v>132</v>
      </c>
      <c r="D876" s="58" t="s">
        <v>836</v>
      </c>
      <c r="E876" s="81" t="s">
        <v>487</v>
      </c>
      <c r="F876" s="81"/>
      <c r="G876" s="42" t="s">
        <v>18</v>
      </c>
      <c r="H876" s="43">
        <v>1.9664999999999999</v>
      </c>
      <c r="I876" s="44">
        <v>0.16</v>
      </c>
      <c r="J876" s="44">
        <v>0.31</v>
      </c>
    </row>
    <row r="877" spans="1:10">
      <c r="A877" s="57"/>
      <c r="B877" s="57"/>
      <c r="C877" s="57"/>
      <c r="D877" s="57"/>
      <c r="E877" s="57" t="s">
        <v>494</v>
      </c>
      <c r="F877" s="45">
        <v>5.52</v>
      </c>
      <c r="G877" s="57" t="s">
        <v>495</v>
      </c>
      <c r="H877" s="45">
        <v>0</v>
      </c>
      <c r="I877" s="57" t="s">
        <v>496</v>
      </c>
      <c r="J877" s="45">
        <v>5.52</v>
      </c>
    </row>
    <row r="878" spans="1:10">
      <c r="A878" s="57"/>
      <c r="B878" s="57"/>
      <c r="C878" s="57"/>
      <c r="D878" s="57"/>
      <c r="E878" s="57" t="s">
        <v>497</v>
      </c>
      <c r="F878" s="45">
        <v>3.87</v>
      </c>
      <c r="G878" s="57"/>
      <c r="H878" s="82" t="s">
        <v>498</v>
      </c>
      <c r="I878" s="82"/>
      <c r="J878" s="45">
        <v>20.23</v>
      </c>
    </row>
    <row r="879" spans="1:10" ht="30" customHeight="1" thickBot="1">
      <c r="A879" s="50"/>
      <c r="B879" s="50"/>
      <c r="C879" s="50"/>
      <c r="D879" s="50"/>
      <c r="E879" s="50"/>
      <c r="F879" s="50"/>
      <c r="G879" s="50" t="s">
        <v>499</v>
      </c>
      <c r="H879" s="46">
        <v>4.93</v>
      </c>
      <c r="I879" s="50" t="s">
        <v>500</v>
      </c>
      <c r="J879" s="52">
        <v>99.73</v>
      </c>
    </row>
    <row r="880" spans="1:10" ht="1.1499999999999999" customHeight="1" thickTop="1">
      <c r="A880" s="47"/>
      <c r="B880" s="47"/>
      <c r="C880" s="47"/>
      <c r="D880" s="47"/>
      <c r="E880" s="47"/>
      <c r="F880" s="47"/>
      <c r="G880" s="47"/>
      <c r="H880" s="47"/>
      <c r="I880" s="47"/>
      <c r="J880" s="47"/>
    </row>
    <row r="881" spans="1:10" ht="18" customHeight="1">
      <c r="A881" s="60" t="s">
        <v>406</v>
      </c>
      <c r="B881" s="62" t="s">
        <v>107</v>
      </c>
      <c r="C881" s="60" t="s">
        <v>108</v>
      </c>
      <c r="D881" s="60" t="s">
        <v>109</v>
      </c>
      <c r="E881" s="78" t="s">
        <v>476</v>
      </c>
      <c r="F881" s="78"/>
      <c r="G881" s="63" t="s">
        <v>110</v>
      </c>
      <c r="H881" s="62" t="s">
        <v>111</v>
      </c>
      <c r="I881" s="62" t="s">
        <v>112</v>
      </c>
      <c r="J881" s="62" t="s">
        <v>114</v>
      </c>
    </row>
    <row r="882" spans="1:10" ht="48" customHeight="1">
      <c r="A882" s="61" t="s">
        <v>477</v>
      </c>
      <c r="B882" s="30" t="s">
        <v>407</v>
      </c>
      <c r="C882" s="61" t="s">
        <v>132</v>
      </c>
      <c r="D882" s="61" t="s">
        <v>408</v>
      </c>
      <c r="E882" s="79" t="s">
        <v>828</v>
      </c>
      <c r="F882" s="79"/>
      <c r="G882" s="31" t="s">
        <v>402</v>
      </c>
      <c r="H882" s="36">
        <v>1</v>
      </c>
      <c r="I882" s="32">
        <v>11.59</v>
      </c>
      <c r="J882" s="32">
        <v>11.59</v>
      </c>
    </row>
    <row r="883" spans="1:10" ht="36" customHeight="1">
      <c r="A883" s="56" t="s">
        <v>478</v>
      </c>
      <c r="B883" s="37" t="s">
        <v>829</v>
      </c>
      <c r="C883" s="56" t="s">
        <v>132</v>
      </c>
      <c r="D883" s="56" t="s">
        <v>830</v>
      </c>
      <c r="E883" s="80" t="s">
        <v>828</v>
      </c>
      <c r="F883" s="80"/>
      <c r="G883" s="38" t="s">
        <v>402</v>
      </c>
      <c r="H883" s="39">
        <v>1</v>
      </c>
      <c r="I883" s="40">
        <v>9.82</v>
      </c>
      <c r="J883" s="40">
        <v>9.82</v>
      </c>
    </row>
    <row r="884" spans="1:10" ht="24" customHeight="1">
      <c r="A884" s="56" t="s">
        <v>478</v>
      </c>
      <c r="B884" s="37" t="s">
        <v>833</v>
      </c>
      <c r="C884" s="56" t="s">
        <v>132</v>
      </c>
      <c r="D884" s="56" t="s">
        <v>834</v>
      </c>
      <c r="E884" s="80" t="s">
        <v>553</v>
      </c>
      <c r="F884" s="80"/>
      <c r="G884" s="38" t="s">
        <v>510</v>
      </c>
      <c r="H884" s="39">
        <v>8.6E-3</v>
      </c>
      <c r="I884" s="40">
        <v>15.93</v>
      </c>
      <c r="J884" s="40">
        <v>0.13</v>
      </c>
    </row>
    <row r="885" spans="1:10" ht="24" customHeight="1">
      <c r="A885" s="56" t="s">
        <v>478</v>
      </c>
      <c r="B885" s="37" t="s">
        <v>831</v>
      </c>
      <c r="C885" s="56" t="s">
        <v>132</v>
      </c>
      <c r="D885" s="56" t="s">
        <v>832</v>
      </c>
      <c r="E885" s="80" t="s">
        <v>553</v>
      </c>
      <c r="F885" s="80"/>
      <c r="G885" s="38" t="s">
        <v>510</v>
      </c>
      <c r="H885" s="39">
        <v>5.2900000000000003E-2</v>
      </c>
      <c r="I885" s="40">
        <v>21.12</v>
      </c>
      <c r="J885" s="40">
        <v>1.1100000000000001</v>
      </c>
    </row>
    <row r="886" spans="1:10" ht="24" customHeight="1">
      <c r="A886" s="58" t="s">
        <v>484</v>
      </c>
      <c r="B886" s="41" t="s">
        <v>711</v>
      </c>
      <c r="C886" s="58" t="s">
        <v>132</v>
      </c>
      <c r="D886" s="58" t="s">
        <v>712</v>
      </c>
      <c r="E886" s="81" t="s">
        <v>487</v>
      </c>
      <c r="F886" s="81"/>
      <c r="G886" s="42" t="s">
        <v>402</v>
      </c>
      <c r="H886" s="43">
        <v>2.5000000000000001E-2</v>
      </c>
      <c r="I886" s="44">
        <v>18</v>
      </c>
      <c r="J886" s="44">
        <v>0.45</v>
      </c>
    </row>
    <row r="887" spans="1:10" ht="36" customHeight="1">
      <c r="A887" s="58" t="s">
        <v>484</v>
      </c>
      <c r="B887" s="41" t="s">
        <v>835</v>
      </c>
      <c r="C887" s="58" t="s">
        <v>132</v>
      </c>
      <c r="D887" s="58" t="s">
        <v>836</v>
      </c>
      <c r="E887" s="81" t="s">
        <v>487</v>
      </c>
      <c r="F887" s="81"/>
      <c r="G887" s="42" t="s">
        <v>18</v>
      </c>
      <c r="H887" s="43">
        <v>0.54300000000000004</v>
      </c>
      <c r="I887" s="44">
        <v>0.16</v>
      </c>
      <c r="J887" s="44">
        <v>0.08</v>
      </c>
    </row>
    <row r="888" spans="1:10">
      <c r="A888" s="57"/>
      <c r="B888" s="57"/>
      <c r="C888" s="57"/>
      <c r="D888" s="57"/>
      <c r="E888" s="57" t="s">
        <v>494</v>
      </c>
      <c r="F888" s="45">
        <v>1.23</v>
      </c>
      <c r="G888" s="57" t="s">
        <v>495</v>
      </c>
      <c r="H888" s="45">
        <v>0</v>
      </c>
      <c r="I888" s="57" t="s">
        <v>496</v>
      </c>
      <c r="J888" s="45">
        <v>1.23</v>
      </c>
    </row>
    <row r="889" spans="1:10">
      <c r="A889" s="57"/>
      <c r="B889" s="57"/>
      <c r="C889" s="57"/>
      <c r="D889" s="57"/>
      <c r="E889" s="57" t="s">
        <v>497</v>
      </c>
      <c r="F889" s="45">
        <v>2.74</v>
      </c>
      <c r="G889" s="57"/>
      <c r="H889" s="82" t="s">
        <v>498</v>
      </c>
      <c r="I889" s="82"/>
      <c r="J889" s="45">
        <v>14.33</v>
      </c>
    </row>
    <row r="890" spans="1:10" ht="30" customHeight="1" thickBot="1">
      <c r="A890" s="50"/>
      <c r="B890" s="50"/>
      <c r="C890" s="50"/>
      <c r="D890" s="50"/>
      <c r="E890" s="50"/>
      <c r="F890" s="50"/>
      <c r="G890" s="50" t="s">
        <v>499</v>
      </c>
      <c r="H890" s="46">
        <v>22.21</v>
      </c>
      <c r="I890" s="50" t="s">
        <v>500</v>
      </c>
      <c r="J890" s="52">
        <v>318.26</v>
      </c>
    </row>
    <row r="891" spans="1:10" ht="1.1499999999999999" customHeight="1" thickTop="1">
      <c r="A891" s="47"/>
      <c r="B891" s="47"/>
      <c r="C891" s="47"/>
      <c r="D891" s="47"/>
      <c r="E891" s="47"/>
      <c r="F891" s="47"/>
      <c r="G891" s="47"/>
      <c r="H891" s="47"/>
      <c r="I891" s="47"/>
      <c r="J891" s="47"/>
    </row>
    <row r="892" spans="1:10" ht="18" customHeight="1">
      <c r="A892" s="60" t="s">
        <v>409</v>
      </c>
      <c r="B892" s="62" t="s">
        <v>107</v>
      </c>
      <c r="C892" s="60" t="s">
        <v>108</v>
      </c>
      <c r="D892" s="60" t="s">
        <v>109</v>
      </c>
      <c r="E892" s="78" t="s">
        <v>476</v>
      </c>
      <c r="F892" s="78"/>
      <c r="G892" s="63" t="s">
        <v>110</v>
      </c>
      <c r="H892" s="62" t="s">
        <v>111</v>
      </c>
      <c r="I892" s="62" t="s">
        <v>112</v>
      </c>
      <c r="J892" s="62" t="s">
        <v>114</v>
      </c>
    </row>
    <row r="893" spans="1:10" ht="48" customHeight="1">
      <c r="A893" s="61" t="s">
        <v>477</v>
      </c>
      <c r="B893" s="30" t="s">
        <v>410</v>
      </c>
      <c r="C893" s="61" t="s">
        <v>132</v>
      </c>
      <c r="D893" s="61" t="s">
        <v>411</v>
      </c>
      <c r="E893" s="79" t="s">
        <v>828</v>
      </c>
      <c r="F893" s="79"/>
      <c r="G893" s="31" t="s">
        <v>402</v>
      </c>
      <c r="H893" s="36">
        <v>1</v>
      </c>
      <c r="I893" s="32">
        <v>14.07</v>
      </c>
      <c r="J893" s="32">
        <v>14.07</v>
      </c>
    </row>
    <row r="894" spans="1:10" ht="36" customHeight="1">
      <c r="A894" s="56" t="s">
        <v>478</v>
      </c>
      <c r="B894" s="37" t="s">
        <v>837</v>
      </c>
      <c r="C894" s="56" t="s">
        <v>132</v>
      </c>
      <c r="D894" s="56" t="s">
        <v>838</v>
      </c>
      <c r="E894" s="80" t="s">
        <v>828</v>
      </c>
      <c r="F894" s="80"/>
      <c r="G894" s="38" t="s">
        <v>402</v>
      </c>
      <c r="H894" s="39">
        <v>1</v>
      </c>
      <c r="I894" s="40">
        <v>10.49</v>
      </c>
      <c r="J894" s="40">
        <v>10.49</v>
      </c>
    </row>
    <row r="895" spans="1:10" ht="24" customHeight="1">
      <c r="A895" s="56" t="s">
        <v>478</v>
      </c>
      <c r="B895" s="37" t="s">
        <v>831</v>
      </c>
      <c r="C895" s="56" t="s">
        <v>132</v>
      </c>
      <c r="D895" s="56" t="s">
        <v>832</v>
      </c>
      <c r="E895" s="80" t="s">
        <v>553</v>
      </c>
      <c r="F895" s="80"/>
      <c r="G895" s="38" t="s">
        <v>510</v>
      </c>
      <c r="H895" s="39">
        <v>0.1241</v>
      </c>
      <c r="I895" s="40">
        <v>21.12</v>
      </c>
      <c r="J895" s="40">
        <v>2.62</v>
      </c>
    </row>
    <row r="896" spans="1:10" ht="24" customHeight="1">
      <c r="A896" s="56" t="s">
        <v>478</v>
      </c>
      <c r="B896" s="37" t="s">
        <v>833</v>
      </c>
      <c r="C896" s="56" t="s">
        <v>132</v>
      </c>
      <c r="D896" s="56" t="s">
        <v>834</v>
      </c>
      <c r="E896" s="80" t="s">
        <v>553</v>
      </c>
      <c r="F896" s="80"/>
      <c r="G896" s="38" t="s">
        <v>510</v>
      </c>
      <c r="H896" s="39">
        <v>2.0299999999999999E-2</v>
      </c>
      <c r="I896" s="40">
        <v>15.93</v>
      </c>
      <c r="J896" s="40">
        <v>0.32</v>
      </c>
    </row>
    <row r="897" spans="1:10" ht="24" customHeight="1">
      <c r="A897" s="58" t="s">
        <v>484</v>
      </c>
      <c r="B897" s="41" t="s">
        <v>711</v>
      </c>
      <c r="C897" s="58" t="s">
        <v>132</v>
      </c>
      <c r="D897" s="58" t="s">
        <v>712</v>
      </c>
      <c r="E897" s="81" t="s">
        <v>487</v>
      </c>
      <c r="F897" s="81"/>
      <c r="G897" s="42" t="s">
        <v>402</v>
      </c>
      <c r="H897" s="43">
        <v>2.5000000000000001E-2</v>
      </c>
      <c r="I897" s="44">
        <v>18</v>
      </c>
      <c r="J897" s="44">
        <v>0.45</v>
      </c>
    </row>
    <row r="898" spans="1:10" ht="36" customHeight="1">
      <c r="A898" s="58" t="s">
        <v>484</v>
      </c>
      <c r="B898" s="41" t="s">
        <v>835</v>
      </c>
      <c r="C898" s="58" t="s">
        <v>132</v>
      </c>
      <c r="D898" s="58" t="s">
        <v>836</v>
      </c>
      <c r="E898" s="81" t="s">
        <v>487</v>
      </c>
      <c r="F898" s="81"/>
      <c r="G898" s="42" t="s">
        <v>18</v>
      </c>
      <c r="H898" s="43">
        <v>1.19</v>
      </c>
      <c r="I898" s="44">
        <v>0.16</v>
      </c>
      <c r="J898" s="44">
        <v>0.19</v>
      </c>
    </row>
    <row r="899" spans="1:10">
      <c r="A899" s="57"/>
      <c r="B899" s="57"/>
      <c r="C899" s="57"/>
      <c r="D899" s="57"/>
      <c r="E899" s="57" t="s">
        <v>494</v>
      </c>
      <c r="F899" s="45">
        <v>3.79</v>
      </c>
      <c r="G899" s="57" t="s">
        <v>495</v>
      </c>
      <c r="H899" s="45">
        <v>0</v>
      </c>
      <c r="I899" s="57" t="s">
        <v>496</v>
      </c>
      <c r="J899" s="45">
        <v>3.79</v>
      </c>
    </row>
    <row r="900" spans="1:10">
      <c r="A900" s="57"/>
      <c r="B900" s="57"/>
      <c r="C900" s="57"/>
      <c r="D900" s="57"/>
      <c r="E900" s="57" t="s">
        <v>497</v>
      </c>
      <c r="F900" s="45">
        <v>3.33</v>
      </c>
      <c r="G900" s="57"/>
      <c r="H900" s="82" t="s">
        <v>498</v>
      </c>
      <c r="I900" s="82"/>
      <c r="J900" s="45">
        <v>17.399999999999999</v>
      </c>
    </row>
    <row r="901" spans="1:10" ht="30" customHeight="1" thickBot="1">
      <c r="A901" s="50"/>
      <c r="B901" s="50"/>
      <c r="C901" s="50"/>
      <c r="D901" s="50"/>
      <c r="E901" s="50"/>
      <c r="F901" s="50"/>
      <c r="G901" s="50" t="s">
        <v>499</v>
      </c>
      <c r="H901" s="46">
        <v>5.74</v>
      </c>
      <c r="I901" s="50" t="s">
        <v>500</v>
      </c>
      <c r="J901" s="52">
        <v>99.87</v>
      </c>
    </row>
    <row r="902" spans="1:10" ht="1.1499999999999999" customHeight="1" thickTop="1">
      <c r="A902" s="47"/>
      <c r="B902" s="47"/>
      <c r="C902" s="47"/>
      <c r="D902" s="47"/>
      <c r="E902" s="47"/>
      <c r="F902" s="47"/>
      <c r="G902" s="47"/>
      <c r="H902" s="47"/>
      <c r="I902" s="47"/>
      <c r="J902" s="47"/>
    </row>
    <row r="903" spans="1:10" ht="18" customHeight="1">
      <c r="A903" s="60" t="s">
        <v>412</v>
      </c>
      <c r="B903" s="62" t="s">
        <v>107</v>
      </c>
      <c r="C903" s="60" t="s">
        <v>108</v>
      </c>
      <c r="D903" s="60" t="s">
        <v>109</v>
      </c>
      <c r="E903" s="78" t="s">
        <v>476</v>
      </c>
      <c r="F903" s="78"/>
      <c r="G903" s="63" t="s">
        <v>110</v>
      </c>
      <c r="H903" s="62" t="s">
        <v>111</v>
      </c>
      <c r="I903" s="62" t="s">
        <v>112</v>
      </c>
      <c r="J903" s="62" t="s">
        <v>114</v>
      </c>
    </row>
    <row r="904" spans="1:10" ht="36" customHeight="1">
      <c r="A904" s="61" t="s">
        <v>477</v>
      </c>
      <c r="B904" s="30" t="s">
        <v>413</v>
      </c>
      <c r="C904" s="61" t="s">
        <v>120</v>
      </c>
      <c r="D904" s="61" t="s">
        <v>414</v>
      </c>
      <c r="E904" s="79" t="s">
        <v>93</v>
      </c>
      <c r="F904" s="79"/>
      <c r="G904" s="31" t="s">
        <v>146</v>
      </c>
      <c r="H904" s="36">
        <v>1</v>
      </c>
      <c r="I904" s="32">
        <v>57.5</v>
      </c>
      <c r="J904" s="32">
        <v>57.5</v>
      </c>
    </row>
    <row r="905" spans="1:10" ht="24" customHeight="1">
      <c r="A905" s="56" t="s">
        <v>478</v>
      </c>
      <c r="B905" s="37" t="s">
        <v>839</v>
      </c>
      <c r="C905" s="56" t="s">
        <v>120</v>
      </c>
      <c r="D905" s="56" t="s">
        <v>840</v>
      </c>
      <c r="E905" s="80" t="s">
        <v>93</v>
      </c>
      <c r="F905" s="80"/>
      <c r="G905" s="38" t="s">
        <v>150</v>
      </c>
      <c r="H905" s="39">
        <v>1.4500000000000001E-2</v>
      </c>
      <c r="I905" s="40">
        <v>264.85000000000002</v>
      </c>
      <c r="J905" s="40">
        <v>3.84</v>
      </c>
    </row>
    <row r="906" spans="1:10" ht="24" customHeight="1">
      <c r="A906" s="56" t="s">
        <v>478</v>
      </c>
      <c r="B906" s="37" t="s">
        <v>564</v>
      </c>
      <c r="C906" s="56" t="s">
        <v>120</v>
      </c>
      <c r="D906" s="56" t="s">
        <v>565</v>
      </c>
      <c r="E906" s="80" t="s">
        <v>93</v>
      </c>
      <c r="F906" s="80"/>
      <c r="G906" s="38" t="s">
        <v>481</v>
      </c>
      <c r="H906" s="39">
        <v>0.7719298</v>
      </c>
      <c r="I906" s="40">
        <v>20.81</v>
      </c>
      <c r="J906" s="40">
        <v>16.059999999999999</v>
      </c>
    </row>
    <row r="907" spans="1:10" ht="24" customHeight="1">
      <c r="A907" s="56" t="s">
        <v>478</v>
      </c>
      <c r="B907" s="37" t="s">
        <v>482</v>
      </c>
      <c r="C907" s="56" t="s">
        <v>120</v>
      </c>
      <c r="D907" s="56" t="s">
        <v>483</v>
      </c>
      <c r="E907" s="80" t="s">
        <v>93</v>
      </c>
      <c r="F907" s="80"/>
      <c r="G907" s="38" t="s">
        <v>481</v>
      </c>
      <c r="H907" s="39">
        <v>0.3859649</v>
      </c>
      <c r="I907" s="40">
        <v>14.76</v>
      </c>
      <c r="J907" s="40">
        <v>5.69</v>
      </c>
    </row>
    <row r="908" spans="1:10" ht="24" customHeight="1">
      <c r="A908" s="58" t="s">
        <v>484</v>
      </c>
      <c r="B908" s="41" t="s">
        <v>841</v>
      </c>
      <c r="C908" s="58" t="s">
        <v>120</v>
      </c>
      <c r="D908" s="58" t="s">
        <v>842</v>
      </c>
      <c r="E908" s="81" t="s">
        <v>487</v>
      </c>
      <c r="F908" s="81"/>
      <c r="G908" s="42" t="s">
        <v>593</v>
      </c>
      <c r="H908" s="43">
        <v>12.05</v>
      </c>
      <c r="I908" s="44">
        <v>2.5499999999999998</v>
      </c>
      <c r="J908" s="44">
        <v>30.72</v>
      </c>
    </row>
    <row r="909" spans="1:10" ht="24" customHeight="1">
      <c r="A909" s="58" t="s">
        <v>484</v>
      </c>
      <c r="B909" s="41" t="s">
        <v>843</v>
      </c>
      <c r="C909" s="58" t="s">
        <v>120</v>
      </c>
      <c r="D909" s="58" t="s">
        <v>844</v>
      </c>
      <c r="E909" s="81" t="s">
        <v>487</v>
      </c>
      <c r="F909" s="81"/>
      <c r="G909" s="42" t="s">
        <v>122</v>
      </c>
      <c r="H909" s="43">
        <v>1.05</v>
      </c>
      <c r="I909" s="44">
        <v>1.1399999999999999</v>
      </c>
      <c r="J909" s="44">
        <v>1.19</v>
      </c>
    </row>
    <row r="910" spans="1:10">
      <c r="A910" s="57"/>
      <c r="B910" s="57"/>
      <c r="C910" s="57"/>
      <c r="D910" s="57"/>
      <c r="E910" s="57" t="s">
        <v>494</v>
      </c>
      <c r="F910" s="45">
        <v>18.559999999999999</v>
      </c>
      <c r="G910" s="57" t="s">
        <v>495</v>
      </c>
      <c r="H910" s="45">
        <v>0</v>
      </c>
      <c r="I910" s="57" t="s">
        <v>496</v>
      </c>
      <c r="J910" s="45">
        <v>18.559999999999999</v>
      </c>
    </row>
    <row r="911" spans="1:10">
      <c r="A911" s="57"/>
      <c r="B911" s="57"/>
      <c r="C911" s="57"/>
      <c r="D911" s="57"/>
      <c r="E911" s="57" t="s">
        <v>497</v>
      </c>
      <c r="F911" s="45">
        <v>13.62</v>
      </c>
      <c r="G911" s="57"/>
      <c r="H911" s="82" t="s">
        <v>498</v>
      </c>
      <c r="I911" s="82"/>
      <c r="J911" s="45">
        <v>71.12</v>
      </c>
    </row>
    <row r="912" spans="1:10" ht="30" customHeight="1" thickBot="1">
      <c r="A912" s="50"/>
      <c r="B912" s="50"/>
      <c r="C912" s="50"/>
      <c r="D912" s="50"/>
      <c r="E912" s="50"/>
      <c r="F912" s="50"/>
      <c r="G912" s="50" t="s">
        <v>499</v>
      </c>
      <c r="H912" s="46">
        <v>5.46</v>
      </c>
      <c r="I912" s="50" t="s">
        <v>500</v>
      </c>
      <c r="J912" s="52">
        <v>388.31</v>
      </c>
    </row>
    <row r="913" spans="1:10" ht="1.1499999999999999" customHeight="1" thickTop="1">
      <c r="A913" s="47"/>
      <c r="B913" s="47"/>
      <c r="C913" s="47"/>
      <c r="D913" s="47"/>
      <c r="E913" s="47"/>
      <c r="F913" s="47"/>
      <c r="G913" s="47"/>
      <c r="H913" s="47"/>
      <c r="I913" s="47"/>
      <c r="J913" s="47"/>
    </row>
    <row r="914" spans="1:10" ht="18" customHeight="1">
      <c r="A914" s="60" t="s">
        <v>415</v>
      </c>
      <c r="B914" s="62" t="s">
        <v>107</v>
      </c>
      <c r="C914" s="60" t="s">
        <v>108</v>
      </c>
      <c r="D914" s="60" t="s">
        <v>109</v>
      </c>
      <c r="E914" s="78" t="s">
        <v>476</v>
      </c>
      <c r="F914" s="78"/>
      <c r="G914" s="63" t="s">
        <v>110</v>
      </c>
      <c r="H914" s="62" t="s">
        <v>111</v>
      </c>
      <c r="I914" s="62" t="s">
        <v>112</v>
      </c>
      <c r="J914" s="62" t="s">
        <v>114</v>
      </c>
    </row>
    <row r="915" spans="1:10" ht="36" customHeight="1">
      <c r="A915" s="61" t="s">
        <v>477</v>
      </c>
      <c r="B915" s="30" t="s">
        <v>416</v>
      </c>
      <c r="C915" s="61" t="s">
        <v>120</v>
      </c>
      <c r="D915" s="61" t="s">
        <v>417</v>
      </c>
      <c r="E915" s="79" t="s">
        <v>93</v>
      </c>
      <c r="F915" s="79"/>
      <c r="G915" s="31" t="s">
        <v>146</v>
      </c>
      <c r="H915" s="36">
        <v>1</v>
      </c>
      <c r="I915" s="32">
        <v>9.75</v>
      </c>
      <c r="J915" s="32">
        <v>9.75</v>
      </c>
    </row>
    <row r="916" spans="1:10" ht="24" customHeight="1">
      <c r="A916" s="56" t="s">
        <v>478</v>
      </c>
      <c r="B916" s="37" t="s">
        <v>564</v>
      </c>
      <c r="C916" s="56" t="s">
        <v>120</v>
      </c>
      <c r="D916" s="56" t="s">
        <v>565</v>
      </c>
      <c r="E916" s="80" t="s">
        <v>93</v>
      </c>
      <c r="F916" s="80"/>
      <c r="G916" s="38" t="s">
        <v>481</v>
      </c>
      <c r="H916" s="39">
        <v>0.2</v>
      </c>
      <c r="I916" s="40">
        <v>20.81</v>
      </c>
      <c r="J916" s="40">
        <v>4.16</v>
      </c>
    </row>
    <row r="917" spans="1:10" ht="24" customHeight="1">
      <c r="A917" s="56" t="s">
        <v>478</v>
      </c>
      <c r="B917" s="37" t="s">
        <v>482</v>
      </c>
      <c r="C917" s="56" t="s">
        <v>120</v>
      </c>
      <c r="D917" s="56" t="s">
        <v>483</v>
      </c>
      <c r="E917" s="80" t="s">
        <v>93</v>
      </c>
      <c r="F917" s="80"/>
      <c r="G917" s="38" t="s">
        <v>481</v>
      </c>
      <c r="H917" s="39">
        <v>0.2</v>
      </c>
      <c r="I917" s="40">
        <v>14.76</v>
      </c>
      <c r="J917" s="40">
        <v>2.95</v>
      </c>
    </row>
    <row r="918" spans="1:10" ht="24" customHeight="1">
      <c r="A918" s="58" t="s">
        <v>484</v>
      </c>
      <c r="B918" s="41" t="s">
        <v>845</v>
      </c>
      <c r="C918" s="58" t="s">
        <v>120</v>
      </c>
      <c r="D918" s="58" t="s">
        <v>846</v>
      </c>
      <c r="E918" s="81" t="s">
        <v>667</v>
      </c>
      <c r="F918" s="81"/>
      <c r="G918" s="42" t="s">
        <v>150</v>
      </c>
      <c r="H918" s="43">
        <v>5.4999999999999997E-3</v>
      </c>
      <c r="I918" s="44">
        <v>481</v>
      </c>
      <c r="J918" s="44">
        <v>2.64</v>
      </c>
    </row>
    <row r="919" spans="1:10">
      <c r="A919" s="57"/>
      <c r="B919" s="57"/>
      <c r="C919" s="57"/>
      <c r="D919" s="57"/>
      <c r="E919" s="57" t="s">
        <v>494</v>
      </c>
      <c r="F919" s="45">
        <v>5.64</v>
      </c>
      <c r="G919" s="57" t="s">
        <v>495</v>
      </c>
      <c r="H919" s="45">
        <v>0</v>
      </c>
      <c r="I919" s="57" t="s">
        <v>496</v>
      </c>
      <c r="J919" s="45">
        <v>5.64</v>
      </c>
    </row>
    <row r="920" spans="1:10">
      <c r="A920" s="57"/>
      <c r="B920" s="57"/>
      <c r="C920" s="57"/>
      <c r="D920" s="57"/>
      <c r="E920" s="57" t="s">
        <v>497</v>
      </c>
      <c r="F920" s="45">
        <v>2.2999999999999998</v>
      </c>
      <c r="G920" s="57"/>
      <c r="H920" s="82" t="s">
        <v>498</v>
      </c>
      <c r="I920" s="82"/>
      <c r="J920" s="45">
        <v>12.05</v>
      </c>
    </row>
    <row r="921" spans="1:10" ht="30" customHeight="1" thickBot="1">
      <c r="A921" s="50"/>
      <c r="B921" s="50"/>
      <c r="C921" s="50"/>
      <c r="D921" s="50"/>
      <c r="E921" s="50"/>
      <c r="F921" s="50"/>
      <c r="G921" s="50" t="s">
        <v>499</v>
      </c>
      <c r="H921" s="46">
        <v>18</v>
      </c>
      <c r="I921" s="50" t="s">
        <v>500</v>
      </c>
      <c r="J921" s="52">
        <v>216.9</v>
      </c>
    </row>
    <row r="922" spans="1:10" ht="1.1499999999999999" customHeight="1" thickTop="1">
      <c r="A922" s="47"/>
      <c r="B922" s="47"/>
      <c r="C922" s="47"/>
      <c r="D922" s="47"/>
      <c r="E922" s="47"/>
      <c r="F922" s="47"/>
      <c r="G922" s="47"/>
      <c r="H922" s="47"/>
      <c r="I922" s="47"/>
      <c r="J922" s="47"/>
    </row>
    <row r="923" spans="1:10" ht="18" customHeight="1">
      <c r="A923" s="60" t="s">
        <v>418</v>
      </c>
      <c r="B923" s="62" t="s">
        <v>107</v>
      </c>
      <c r="C923" s="60" t="s">
        <v>108</v>
      </c>
      <c r="D923" s="60" t="s">
        <v>109</v>
      </c>
      <c r="E923" s="78" t="s">
        <v>476</v>
      </c>
      <c r="F923" s="78"/>
      <c r="G923" s="63" t="s">
        <v>110</v>
      </c>
      <c r="H923" s="62" t="s">
        <v>111</v>
      </c>
      <c r="I923" s="62" t="s">
        <v>112</v>
      </c>
      <c r="J923" s="62" t="s">
        <v>114</v>
      </c>
    </row>
    <row r="924" spans="1:10" ht="24" customHeight="1">
      <c r="A924" s="61" t="s">
        <v>477</v>
      </c>
      <c r="B924" s="30" t="s">
        <v>419</v>
      </c>
      <c r="C924" s="61" t="s">
        <v>120</v>
      </c>
      <c r="D924" s="61" t="s">
        <v>420</v>
      </c>
      <c r="E924" s="79" t="s">
        <v>93</v>
      </c>
      <c r="F924" s="79"/>
      <c r="G924" s="31" t="s">
        <v>146</v>
      </c>
      <c r="H924" s="36">
        <v>1</v>
      </c>
      <c r="I924" s="32">
        <v>23.57</v>
      </c>
      <c r="J924" s="32">
        <v>23.57</v>
      </c>
    </row>
    <row r="925" spans="1:10" ht="24" customHeight="1">
      <c r="A925" s="56" t="s">
        <v>478</v>
      </c>
      <c r="B925" s="37" t="s">
        <v>847</v>
      </c>
      <c r="C925" s="56" t="s">
        <v>120</v>
      </c>
      <c r="D925" s="56" t="s">
        <v>848</v>
      </c>
      <c r="E925" s="80" t="s">
        <v>93</v>
      </c>
      <c r="F925" s="80"/>
      <c r="G925" s="38" t="s">
        <v>150</v>
      </c>
      <c r="H925" s="39">
        <v>2.1999999999999999E-2</v>
      </c>
      <c r="I925" s="40">
        <v>281.64999999999998</v>
      </c>
      <c r="J925" s="40">
        <v>6.19</v>
      </c>
    </row>
    <row r="926" spans="1:10" ht="24" customHeight="1">
      <c r="A926" s="56" t="s">
        <v>478</v>
      </c>
      <c r="B926" s="37" t="s">
        <v>564</v>
      </c>
      <c r="C926" s="56" t="s">
        <v>120</v>
      </c>
      <c r="D926" s="56" t="s">
        <v>565</v>
      </c>
      <c r="E926" s="80" t="s">
        <v>93</v>
      </c>
      <c r="F926" s="80"/>
      <c r="G926" s="38" t="s">
        <v>481</v>
      </c>
      <c r="H926" s="39">
        <v>0.48888890000000002</v>
      </c>
      <c r="I926" s="40">
        <v>20.81</v>
      </c>
      <c r="J926" s="40">
        <v>10.17</v>
      </c>
    </row>
    <row r="927" spans="1:10" ht="24" customHeight="1">
      <c r="A927" s="56" t="s">
        <v>478</v>
      </c>
      <c r="B927" s="37" t="s">
        <v>482</v>
      </c>
      <c r="C927" s="56" t="s">
        <v>120</v>
      </c>
      <c r="D927" s="56" t="s">
        <v>483</v>
      </c>
      <c r="E927" s="80" t="s">
        <v>93</v>
      </c>
      <c r="F927" s="80"/>
      <c r="G927" s="38" t="s">
        <v>481</v>
      </c>
      <c r="H927" s="39">
        <v>0.48888890000000002</v>
      </c>
      <c r="I927" s="40">
        <v>14.76</v>
      </c>
      <c r="J927" s="40">
        <v>7.21</v>
      </c>
    </row>
    <row r="928" spans="1:10">
      <c r="A928" s="57"/>
      <c r="B928" s="57"/>
      <c r="C928" s="57"/>
      <c r="D928" s="57"/>
      <c r="E928" s="57" t="s">
        <v>494</v>
      </c>
      <c r="F928" s="45">
        <v>15.44</v>
      </c>
      <c r="G928" s="57" t="s">
        <v>495</v>
      </c>
      <c r="H928" s="45">
        <v>0</v>
      </c>
      <c r="I928" s="57" t="s">
        <v>496</v>
      </c>
      <c r="J928" s="45">
        <v>15.44</v>
      </c>
    </row>
    <row r="929" spans="1:10">
      <c r="A929" s="57"/>
      <c r="B929" s="57"/>
      <c r="C929" s="57"/>
      <c r="D929" s="57"/>
      <c r="E929" s="57" t="s">
        <v>497</v>
      </c>
      <c r="F929" s="45">
        <v>5.58</v>
      </c>
      <c r="G929" s="57"/>
      <c r="H929" s="82" t="s">
        <v>498</v>
      </c>
      <c r="I929" s="82"/>
      <c r="J929" s="45">
        <v>29.15</v>
      </c>
    </row>
    <row r="930" spans="1:10" ht="30" customHeight="1" thickBot="1">
      <c r="A930" s="50"/>
      <c r="B930" s="50"/>
      <c r="C930" s="50"/>
      <c r="D930" s="50"/>
      <c r="E930" s="50"/>
      <c r="F930" s="50"/>
      <c r="G930" s="50" t="s">
        <v>499</v>
      </c>
      <c r="H930" s="46">
        <v>9</v>
      </c>
      <c r="I930" s="50" t="s">
        <v>500</v>
      </c>
      <c r="J930" s="52">
        <v>262.35000000000002</v>
      </c>
    </row>
    <row r="931" spans="1:10" ht="1.1499999999999999" customHeight="1" thickTop="1">
      <c r="A931" s="47"/>
      <c r="B931" s="47"/>
      <c r="C931" s="47"/>
      <c r="D931" s="47"/>
      <c r="E931" s="47"/>
      <c r="F931" s="47"/>
      <c r="G931" s="47"/>
      <c r="H931" s="47"/>
      <c r="I931" s="47"/>
      <c r="J931" s="47"/>
    </row>
    <row r="932" spans="1:10" ht="18" customHeight="1">
      <c r="A932" s="60" t="s">
        <v>421</v>
      </c>
      <c r="B932" s="62" t="s">
        <v>107</v>
      </c>
      <c r="C932" s="60" t="s">
        <v>108</v>
      </c>
      <c r="D932" s="60" t="s">
        <v>109</v>
      </c>
      <c r="E932" s="78" t="s">
        <v>476</v>
      </c>
      <c r="F932" s="78"/>
      <c r="G932" s="63" t="s">
        <v>110</v>
      </c>
      <c r="H932" s="62" t="s">
        <v>111</v>
      </c>
      <c r="I932" s="62" t="s">
        <v>112</v>
      </c>
      <c r="J932" s="62" t="s">
        <v>114</v>
      </c>
    </row>
    <row r="933" spans="1:10" ht="48" customHeight="1">
      <c r="A933" s="61" t="s">
        <v>477</v>
      </c>
      <c r="B933" s="30" t="s">
        <v>422</v>
      </c>
      <c r="C933" s="61" t="s">
        <v>132</v>
      </c>
      <c r="D933" s="61" t="s">
        <v>423</v>
      </c>
      <c r="E933" s="79" t="s">
        <v>794</v>
      </c>
      <c r="F933" s="79"/>
      <c r="G933" s="31" t="s">
        <v>146</v>
      </c>
      <c r="H933" s="36">
        <v>1</v>
      </c>
      <c r="I933" s="32">
        <v>31.88</v>
      </c>
      <c r="J933" s="32">
        <v>31.88</v>
      </c>
    </row>
    <row r="934" spans="1:10" ht="48" customHeight="1">
      <c r="A934" s="56" t="s">
        <v>478</v>
      </c>
      <c r="B934" s="37" t="s">
        <v>849</v>
      </c>
      <c r="C934" s="56" t="s">
        <v>132</v>
      </c>
      <c r="D934" s="56" t="s">
        <v>850</v>
      </c>
      <c r="E934" s="80" t="s">
        <v>553</v>
      </c>
      <c r="F934" s="80"/>
      <c r="G934" s="38" t="s">
        <v>150</v>
      </c>
      <c r="H934" s="39">
        <v>2.93E-2</v>
      </c>
      <c r="I934" s="40">
        <v>455.66</v>
      </c>
      <c r="J934" s="40">
        <v>13.35</v>
      </c>
    </row>
    <row r="935" spans="1:10" ht="24" customHeight="1">
      <c r="A935" s="56" t="s">
        <v>478</v>
      </c>
      <c r="B935" s="37" t="s">
        <v>554</v>
      </c>
      <c r="C935" s="56" t="s">
        <v>132</v>
      </c>
      <c r="D935" s="56" t="s">
        <v>483</v>
      </c>
      <c r="E935" s="80" t="s">
        <v>553</v>
      </c>
      <c r="F935" s="80"/>
      <c r="G935" s="38" t="s">
        <v>510</v>
      </c>
      <c r="H935" s="39">
        <v>0.4</v>
      </c>
      <c r="I935" s="40">
        <v>15.16</v>
      </c>
      <c r="J935" s="40">
        <v>6.06</v>
      </c>
    </row>
    <row r="936" spans="1:10" ht="24" customHeight="1">
      <c r="A936" s="56" t="s">
        <v>478</v>
      </c>
      <c r="B936" s="37" t="s">
        <v>797</v>
      </c>
      <c r="C936" s="56" t="s">
        <v>132</v>
      </c>
      <c r="D936" s="56" t="s">
        <v>565</v>
      </c>
      <c r="E936" s="80" t="s">
        <v>553</v>
      </c>
      <c r="F936" s="80"/>
      <c r="G936" s="38" t="s">
        <v>510</v>
      </c>
      <c r="H936" s="39">
        <v>0.4</v>
      </c>
      <c r="I936" s="40">
        <v>21.26</v>
      </c>
      <c r="J936" s="40">
        <v>8.5</v>
      </c>
    </row>
    <row r="937" spans="1:10" ht="24" customHeight="1">
      <c r="A937" s="58" t="s">
        <v>484</v>
      </c>
      <c r="B937" s="41" t="s">
        <v>851</v>
      </c>
      <c r="C937" s="58" t="s">
        <v>132</v>
      </c>
      <c r="D937" s="58" t="s">
        <v>852</v>
      </c>
      <c r="E937" s="81" t="s">
        <v>487</v>
      </c>
      <c r="F937" s="81"/>
      <c r="G937" s="42" t="s">
        <v>146</v>
      </c>
      <c r="H937" s="43">
        <v>0.15809999999999999</v>
      </c>
      <c r="I937" s="44">
        <v>25.12</v>
      </c>
      <c r="J937" s="44">
        <v>3.97</v>
      </c>
    </row>
    <row r="938" spans="1:10">
      <c r="A938" s="57"/>
      <c r="B938" s="57"/>
      <c r="C938" s="57"/>
      <c r="D938" s="57"/>
      <c r="E938" s="57" t="s">
        <v>494</v>
      </c>
      <c r="F938" s="45">
        <v>15.11</v>
      </c>
      <c r="G938" s="57" t="s">
        <v>495</v>
      </c>
      <c r="H938" s="45">
        <v>0</v>
      </c>
      <c r="I938" s="57" t="s">
        <v>496</v>
      </c>
      <c r="J938" s="45">
        <v>15.11</v>
      </c>
    </row>
    <row r="939" spans="1:10">
      <c r="A939" s="57"/>
      <c r="B939" s="57"/>
      <c r="C939" s="57"/>
      <c r="D939" s="57"/>
      <c r="E939" s="57" t="s">
        <v>497</v>
      </c>
      <c r="F939" s="45">
        <v>7.55</v>
      </c>
      <c r="G939" s="57"/>
      <c r="H939" s="82" t="s">
        <v>498</v>
      </c>
      <c r="I939" s="82"/>
      <c r="J939" s="45">
        <v>39.43</v>
      </c>
    </row>
    <row r="940" spans="1:10" ht="30" customHeight="1" thickBot="1">
      <c r="A940" s="50"/>
      <c r="B940" s="50"/>
      <c r="C940" s="50"/>
      <c r="D940" s="50"/>
      <c r="E940" s="50"/>
      <c r="F940" s="50"/>
      <c r="G940" s="50" t="s">
        <v>499</v>
      </c>
      <c r="H940" s="46">
        <v>9</v>
      </c>
      <c r="I940" s="50" t="s">
        <v>500</v>
      </c>
      <c r="J940" s="52">
        <v>354.87</v>
      </c>
    </row>
    <row r="941" spans="1:10" ht="1.1499999999999999" customHeight="1" thickTop="1">
      <c r="A941" s="47"/>
      <c r="B941" s="47"/>
      <c r="C941" s="47"/>
      <c r="D941" s="47"/>
      <c r="E941" s="47"/>
      <c r="F941" s="47"/>
      <c r="G941" s="47"/>
      <c r="H941" s="47"/>
      <c r="I941" s="47"/>
      <c r="J941" s="47"/>
    </row>
    <row r="942" spans="1:10" ht="18" customHeight="1">
      <c r="A942" s="60" t="s">
        <v>424</v>
      </c>
      <c r="B942" s="62" t="s">
        <v>107</v>
      </c>
      <c r="C942" s="60" t="s">
        <v>108</v>
      </c>
      <c r="D942" s="60" t="s">
        <v>109</v>
      </c>
      <c r="E942" s="78" t="s">
        <v>476</v>
      </c>
      <c r="F942" s="78"/>
      <c r="G942" s="63" t="s">
        <v>110</v>
      </c>
      <c r="H942" s="62" t="s">
        <v>111</v>
      </c>
      <c r="I942" s="62" t="s">
        <v>112</v>
      </c>
      <c r="J942" s="62" t="s">
        <v>114</v>
      </c>
    </row>
    <row r="943" spans="1:10" ht="36" customHeight="1">
      <c r="A943" s="61" t="s">
        <v>477</v>
      </c>
      <c r="B943" s="30" t="s">
        <v>425</v>
      </c>
      <c r="C943" s="61" t="s">
        <v>120</v>
      </c>
      <c r="D943" s="61" t="s">
        <v>426</v>
      </c>
      <c r="E943" s="79" t="s">
        <v>93</v>
      </c>
      <c r="F943" s="79"/>
      <c r="G943" s="31" t="s">
        <v>146</v>
      </c>
      <c r="H943" s="36">
        <v>1</v>
      </c>
      <c r="I943" s="32">
        <v>4.67</v>
      </c>
      <c r="J943" s="32">
        <v>4.67</v>
      </c>
    </row>
    <row r="944" spans="1:10" ht="24" customHeight="1">
      <c r="A944" s="56" t="s">
        <v>478</v>
      </c>
      <c r="B944" s="37" t="s">
        <v>853</v>
      </c>
      <c r="C944" s="56" t="s">
        <v>120</v>
      </c>
      <c r="D944" s="56" t="s">
        <v>854</v>
      </c>
      <c r="E944" s="80" t="s">
        <v>93</v>
      </c>
      <c r="F944" s="80"/>
      <c r="G944" s="38" t="s">
        <v>481</v>
      </c>
      <c r="H944" s="39">
        <v>0.1</v>
      </c>
      <c r="I944" s="40">
        <v>14.76</v>
      </c>
      <c r="J944" s="40">
        <v>1.47</v>
      </c>
    </row>
    <row r="945" spans="1:10" ht="24" customHeight="1">
      <c r="A945" s="56" t="s">
        <v>478</v>
      </c>
      <c r="B945" s="37" t="s">
        <v>855</v>
      </c>
      <c r="C945" s="56" t="s">
        <v>120</v>
      </c>
      <c r="D945" s="56" t="s">
        <v>856</v>
      </c>
      <c r="E945" s="80" t="s">
        <v>93</v>
      </c>
      <c r="F945" s="80"/>
      <c r="G945" s="38" t="s">
        <v>481</v>
      </c>
      <c r="H945" s="39">
        <v>0.1</v>
      </c>
      <c r="I945" s="40">
        <v>21.91</v>
      </c>
      <c r="J945" s="40">
        <v>2.19</v>
      </c>
    </row>
    <row r="946" spans="1:10" ht="24" customHeight="1">
      <c r="A946" s="58" t="s">
        <v>484</v>
      </c>
      <c r="B946" s="41" t="s">
        <v>857</v>
      </c>
      <c r="C946" s="58" t="s">
        <v>120</v>
      </c>
      <c r="D946" s="58" t="s">
        <v>858</v>
      </c>
      <c r="E946" s="81" t="s">
        <v>487</v>
      </c>
      <c r="F946" s="81"/>
      <c r="G946" s="42" t="s">
        <v>593</v>
      </c>
      <c r="H946" s="43">
        <v>0.04</v>
      </c>
      <c r="I946" s="44">
        <v>1.77</v>
      </c>
      <c r="J946" s="44">
        <v>7.0000000000000007E-2</v>
      </c>
    </row>
    <row r="947" spans="1:10" ht="24" customHeight="1">
      <c r="A947" s="58" t="s">
        <v>484</v>
      </c>
      <c r="B947" s="41" t="s">
        <v>859</v>
      </c>
      <c r="C947" s="58" t="s">
        <v>120</v>
      </c>
      <c r="D947" s="58" t="s">
        <v>860</v>
      </c>
      <c r="E947" s="81" t="s">
        <v>487</v>
      </c>
      <c r="F947" s="81"/>
      <c r="G947" s="42" t="s">
        <v>596</v>
      </c>
      <c r="H947" s="43">
        <v>0.15</v>
      </c>
      <c r="I947" s="44">
        <v>6.33</v>
      </c>
      <c r="J947" s="44">
        <v>0.94</v>
      </c>
    </row>
    <row r="948" spans="1:10">
      <c r="A948" s="57"/>
      <c r="B948" s="57"/>
      <c r="C948" s="57"/>
      <c r="D948" s="57"/>
      <c r="E948" s="57" t="s">
        <v>494</v>
      </c>
      <c r="F948" s="45">
        <v>2.81</v>
      </c>
      <c r="G948" s="57" t="s">
        <v>495</v>
      </c>
      <c r="H948" s="45">
        <v>0</v>
      </c>
      <c r="I948" s="57" t="s">
        <v>496</v>
      </c>
      <c r="J948" s="45">
        <v>2.81</v>
      </c>
    </row>
    <row r="949" spans="1:10">
      <c r="A949" s="57"/>
      <c r="B949" s="57"/>
      <c r="C949" s="57"/>
      <c r="D949" s="57"/>
      <c r="E949" s="57" t="s">
        <v>497</v>
      </c>
      <c r="F949" s="45">
        <v>1.1000000000000001</v>
      </c>
      <c r="G949" s="57"/>
      <c r="H949" s="82" t="s">
        <v>498</v>
      </c>
      <c r="I949" s="82"/>
      <c r="J949" s="45">
        <v>5.77</v>
      </c>
    </row>
    <row r="950" spans="1:10" ht="30" customHeight="1" thickBot="1">
      <c r="A950" s="50"/>
      <c r="B950" s="50"/>
      <c r="C950" s="50"/>
      <c r="D950" s="50"/>
      <c r="E950" s="50"/>
      <c r="F950" s="50"/>
      <c r="G950" s="50" t="s">
        <v>499</v>
      </c>
      <c r="H950" s="46">
        <v>9</v>
      </c>
      <c r="I950" s="50" t="s">
        <v>500</v>
      </c>
      <c r="J950" s="52">
        <v>51.93</v>
      </c>
    </row>
    <row r="951" spans="1:10" ht="1.1499999999999999" customHeight="1" thickTop="1">
      <c r="A951" s="47"/>
      <c r="B951" s="47"/>
      <c r="C951" s="47"/>
      <c r="D951" s="47"/>
      <c r="E951" s="47"/>
      <c r="F951" s="47"/>
      <c r="G951" s="47"/>
      <c r="H951" s="47"/>
      <c r="I951" s="47"/>
      <c r="J951" s="47"/>
    </row>
    <row r="952" spans="1:10" ht="18" customHeight="1">
      <c r="A952" s="60" t="s">
        <v>427</v>
      </c>
      <c r="B952" s="62" t="s">
        <v>107</v>
      </c>
      <c r="C952" s="60" t="s">
        <v>108</v>
      </c>
      <c r="D952" s="60" t="s">
        <v>109</v>
      </c>
      <c r="E952" s="78" t="s">
        <v>476</v>
      </c>
      <c r="F952" s="78"/>
      <c r="G952" s="63" t="s">
        <v>110</v>
      </c>
      <c r="H952" s="62" t="s">
        <v>111</v>
      </c>
      <c r="I952" s="62" t="s">
        <v>112</v>
      </c>
      <c r="J952" s="62" t="s">
        <v>114</v>
      </c>
    </row>
    <row r="953" spans="1:10" ht="24" customHeight="1">
      <c r="A953" s="61" t="s">
        <v>477</v>
      </c>
      <c r="B953" s="30" t="s">
        <v>428</v>
      </c>
      <c r="C953" s="61" t="s">
        <v>120</v>
      </c>
      <c r="D953" s="61" t="s">
        <v>429</v>
      </c>
      <c r="E953" s="79" t="s">
        <v>93</v>
      </c>
      <c r="F953" s="79"/>
      <c r="G953" s="31" t="s">
        <v>146</v>
      </c>
      <c r="H953" s="36">
        <v>1</v>
      </c>
      <c r="I953" s="32">
        <v>10.66</v>
      </c>
      <c r="J953" s="32">
        <v>10.66</v>
      </c>
    </row>
    <row r="954" spans="1:10" ht="24" customHeight="1">
      <c r="A954" s="56" t="s">
        <v>478</v>
      </c>
      <c r="B954" s="37" t="s">
        <v>853</v>
      </c>
      <c r="C954" s="56" t="s">
        <v>120</v>
      </c>
      <c r="D954" s="56" t="s">
        <v>854</v>
      </c>
      <c r="E954" s="80" t="s">
        <v>93</v>
      </c>
      <c r="F954" s="80"/>
      <c r="G954" s="38" t="s">
        <v>481</v>
      </c>
      <c r="H954" s="39">
        <v>0.1309524</v>
      </c>
      <c r="I954" s="40">
        <v>14.76</v>
      </c>
      <c r="J954" s="40">
        <v>1.93</v>
      </c>
    </row>
    <row r="955" spans="1:10" ht="24" customHeight="1">
      <c r="A955" s="56" t="s">
        <v>478</v>
      </c>
      <c r="B955" s="37" t="s">
        <v>855</v>
      </c>
      <c r="C955" s="56" t="s">
        <v>120</v>
      </c>
      <c r="D955" s="56" t="s">
        <v>856</v>
      </c>
      <c r="E955" s="80" t="s">
        <v>93</v>
      </c>
      <c r="F955" s="80"/>
      <c r="G955" s="38" t="s">
        <v>481</v>
      </c>
      <c r="H955" s="39">
        <v>0.26190479999999999</v>
      </c>
      <c r="I955" s="40">
        <v>21.91</v>
      </c>
      <c r="J955" s="40">
        <v>5.73</v>
      </c>
    </row>
    <row r="956" spans="1:10" ht="24" customHeight="1">
      <c r="A956" s="58" t="s">
        <v>484</v>
      </c>
      <c r="B956" s="41" t="s">
        <v>857</v>
      </c>
      <c r="C956" s="58" t="s">
        <v>120</v>
      </c>
      <c r="D956" s="58" t="s">
        <v>858</v>
      </c>
      <c r="E956" s="81" t="s">
        <v>487</v>
      </c>
      <c r="F956" s="81"/>
      <c r="G956" s="42" t="s">
        <v>593</v>
      </c>
      <c r="H956" s="43">
        <v>0.06</v>
      </c>
      <c r="I956" s="44">
        <v>1.77</v>
      </c>
      <c r="J956" s="44">
        <v>0.1</v>
      </c>
    </row>
    <row r="957" spans="1:10" ht="24" customHeight="1">
      <c r="A957" s="58" t="s">
        <v>484</v>
      </c>
      <c r="B957" s="41" t="s">
        <v>861</v>
      </c>
      <c r="C957" s="58" t="s">
        <v>120</v>
      </c>
      <c r="D957" s="58" t="s">
        <v>862</v>
      </c>
      <c r="E957" s="81" t="s">
        <v>487</v>
      </c>
      <c r="F957" s="81"/>
      <c r="G957" s="42" t="s">
        <v>488</v>
      </c>
      <c r="H957" s="43">
        <v>0.56675989999999998</v>
      </c>
      <c r="I957" s="44">
        <v>5.12</v>
      </c>
      <c r="J957" s="44">
        <v>2.9</v>
      </c>
    </row>
    <row r="958" spans="1:10">
      <c r="A958" s="57"/>
      <c r="B958" s="57"/>
      <c r="C958" s="57"/>
      <c r="D958" s="57"/>
      <c r="E958" s="57" t="s">
        <v>494</v>
      </c>
      <c r="F958" s="45">
        <v>5.93</v>
      </c>
      <c r="G958" s="57" t="s">
        <v>495</v>
      </c>
      <c r="H958" s="45">
        <v>0</v>
      </c>
      <c r="I958" s="57" t="s">
        <v>496</v>
      </c>
      <c r="J958" s="45">
        <v>5.93</v>
      </c>
    </row>
    <row r="959" spans="1:10">
      <c r="A959" s="57"/>
      <c r="B959" s="57"/>
      <c r="C959" s="57"/>
      <c r="D959" s="57"/>
      <c r="E959" s="57" t="s">
        <v>497</v>
      </c>
      <c r="F959" s="45">
        <v>2.52</v>
      </c>
      <c r="G959" s="57"/>
      <c r="H959" s="82" t="s">
        <v>498</v>
      </c>
      <c r="I959" s="82"/>
      <c r="J959" s="45">
        <v>13.18</v>
      </c>
    </row>
    <row r="960" spans="1:10" ht="30" customHeight="1" thickBot="1">
      <c r="A960" s="50"/>
      <c r="B960" s="50"/>
      <c r="C960" s="50"/>
      <c r="D960" s="50"/>
      <c r="E960" s="50"/>
      <c r="F960" s="50"/>
      <c r="G960" s="50" t="s">
        <v>499</v>
      </c>
      <c r="H960" s="46">
        <v>9</v>
      </c>
      <c r="I960" s="50" t="s">
        <v>500</v>
      </c>
      <c r="J960" s="52">
        <v>118.62</v>
      </c>
    </row>
    <row r="961" spans="1:10" ht="1.1499999999999999" customHeight="1" thickTop="1">
      <c r="A961" s="47"/>
      <c r="B961" s="47"/>
      <c r="C961" s="47"/>
      <c r="D961" s="47"/>
      <c r="E961" s="47"/>
      <c r="F961" s="47"/>
      <c r="G961" s="47"/>
      <c r="H961" s="47"/>
      <c r="I961" s="47"/>
      <c r="J961" s="47"/>
    </row>
    <row r="962" spans="1:10" ht="18" customHeight="1">
      <c r="A962" s="60" t="s">
        <v>430</v>
      </c>
      <c r="B962" s="62" t="s">
        <v>107</v>
      </c>
      <c r="C962" s="60" t="s">
        <v>108</v>
      </c>
      <c r="D962" s="60" t="s">
        <v>109</v>
      </c>
      <c r="E962" s="78" t="s">
        <v>476</v>
      </c>
      <c r="F962" s="78"/>
      <c r="G962" s="63" t="s">
        <v>110</v>
      </c>
      <c r="H962" s="62" t="s">
        <v>111</v>
      </c>
      <c r="I962" s="62" t="s">
        <v>112</v>
      </c>
      <c r="J962" s="62" t="s">
        <v>114</v>
      </c>
    </row>
    <row r="963" spans="1:10" ht="24" customHeight="1">
      <c r="A963" s="61" t="s">
        <v>477</v>
      </c>
      <c r="B963" s="30" t="s">
        <v>431</v>
      </c>
      <c r="C963" s="61" t="s">
        <v>120</v>
      </c>
      <c r="D963" s="61" t="s">
        <v>432</v>
      </c>
      <c r="E963" s="79" t="s">
        <v>93</v>
      </c>
      <c r="F963" s="79"/>
      <c r="G963" s="31" t="s">
        <v>146</v>
      </c>
      <c r="H963" s="36">
        <v>1</v>
      </c>
      <c r="I963" s="32">
        <v>18.72</v>
      </c>
      <c r="J963" s="32">
        <v>18.72</v>
      </c>
    </row>
    <row r="964" spans="1:10" ht="24" customHeight="1">
      <c r="A964" s="56" t="s">
        <v>478</v>
      </c>
      <c r="B964" s="37" t="s">
        <v>853</v>
      </c>
      <c r="C964" s="56" t="s">
        <v>120</v>
      </c>
      <c r="D964" s="56" t="s">
        <v>854</v>
      </c>
      <c r="E964" s="80" t="s">
        <v>93</v>
      </c>
      <c r="F964" s="80"/>
      <c r="G964" s="38" t="s">
        <v>481</v>
      </c>
      <c r="H964" s="39">
        <v>0.1</v>
      </c>
      <c r="I964" s="40">
        <v>14.76</v>
      </c>
      <c r="J964" s="40">
        <v>1.47</v>
      </c>
    </row>
    <row r="965" spans="1:10" ht="24" customHeight="1">
      <c r="A965" s="56" t="s">
        <v>478</v>
      </c>
      <c r="B965" s="37" t="s">
        <v>855</v>
      </c>
      <c r="C965" s="56" t="s">
        <v>120</v>
      </c>
      <c r="D965" s="56" t="s">
        <v>856</v>
      </c>
      <c r="E965" s="80" t="s">
        <v>93</v>
      </c>
      <c r="F965" s="80"/>
      <c r="G965" s="38" t="s">
        <v>481</v>
      </c>
      <c r="H965" s="39">
        <v>0.4</v>
      </c>
      <c r="I965" s="40">
        <v>21.91</v>
      </c>
      <c r="J965" s="40">
        <v>8.76</v>
      </c>
    </row>
    <row r="966" spans="1:10" ht="36" customHeight="1">
      <c r="A966" s="58" t="s">
        <v>484</v>
      </c>
      <c r="B966" s="41" t="s">
        <v>863</v>
      </c>
      <c r="C966" s="58" t="s">
        <v>120</v>
      </c>
      <c r="D966" s="58" t="s">
        <v>864</v>
      </c>
      <c r="E966" s="81" t="s">
        <v>487</v>
      </c>
      <c r="F966" s="81"/>
      <c r="G966" s="42" t="s">
        <v>488</v>
      </c>
      <c r="H966" s="43">
        <v>3</v>
      </c>
      <c r="I966" s="44">
        <v>2.83</v>
      </c>
      <c r="J966" s="44">
        <v>8.49</v>
      </c>
    </row>
    <row r="967" spans="1:10">
      <c r="A967" s="57"/>
      <c r="B967" s="57"/>
      <c r="C967" s="57"/>
      <c r="D967" s="57"/>
      <c r="E967" s="57" t="s">
        <v>494</v>
      </c>
      <c r="F967" s="45">
        <v>7.93</v>
      </c>
      <c r="G967" s="57" t="s">
        <v>495</v>
      </c>
      <c r="H967" s="45">
        <v>0</v>
      </c>
      <c r="I967" s="57" t="s">
        <v>496</v>
      </c>
      <c r="J967" s="45">
        <v>7.93</v>
      </c>
    </row>
    <row r="968" spans="1:10">
      <c r="A968" s="57"/>
      <c r="B968" s="57"/>
      <c r="C968" s="57"/>
      <c r="D968" s="57"/>
      <c r="E968" s="57" t="s">
        <v>497</v>
      </c>
      <c r="F968" s="45">
        <v>4.43</v>
      </c>
      <c r="G968" s="57"/>
      <c r="H968" s="82" t="s">
        <v>498</v>
      </c>
      <c r="I968" s="82"/>
      <c r="J968" s="45">
        <v>23.15</v>
      </c>
    </row>
    <row r="969" spans="1:10" ht="30" customHeight="1" thickBot="1">
      <c r="A969" s="50"/>
      <c r="B969" s="50"/>
      <c r="C969" s="50"/>
      <c r="D969" s="50"/>
      <c r="E969" s="50"/>
      <c r="F969" s="50"/>
      <c r="G969" s="50" t="s">
        <v>499</v>
      </c>
      <c r="H969" s="46">
        <v>9</v>
      </c>
      <c r="I969" s="50" t="s">
        <v>500</v>
      </c>
      <c r="J969" s="52">
        <v>208.35</v>
      </c>
    </row>
    <row r="970" spans="1:10" ht="1.1499999999999999" customHeight="1" thickTop="1">
      <c r="A970" s="47"/>
      <c r="B970" s="47"/>
      <c r="C970" s="47"/>
      <c r="D970" s="47"/>
      <c r="E970" s="47"/>
      <c r="F970" s="47"/>
      <c r="G970" s="47"/>
      <c r="H970" s="47"/>
      <c r="I970" s="47"/>
      <c r="J970" s="47"/>
    </row>
    <row r="971" spans="1:10" ht="18" customHeight="1">
      <c r="A971" s="60" t="s">
        <v>433</v>
      </c>
      <c r="B971" s="62" t="s">
        <v>107</v>
      </c>
      <c r="C971" s="60" t="s">
        <v>108</v>
      </c>
      <c r="D971" s="60" t="s">
        <v>109</v>
      </c>
      <c r="E971" s="78" t="s">
        <v>476</v>
      </c>
      <c r="F971" s="78"/>
      <c r="G971" s="63" t="s">
        <v>110</v>
      </c>
      <c r="H971" s="62" t="s">
        <v>111</v>
      </c>
      <c r="I971" s="62" t="s">
        <v>112</v>
      </c>
      <c r="J971" s="62" t="s">
        <v>114</v>
      </c>
    </row>
    <row r="972" spans="1:10" ht="36" customHeight="1">
      <c r="A972" s="61" t="s">
        <v>477</v>
      </c>
      <c r="B972" s="30" t="s">
        <v>434</v>
      </c>
      <c r="C972" s="61" t="s">
        <v>120</v>
      </c>
      <c r="D972" s="61" t="s">
        <v>435</v>
      </c>
      <c r="E972" s="79" t="s">
        <v>93</v>
      </c>
      <c r="F972" s="79"/>
      <c r="G972" s="31" t="s">
        <v>146</v>
      </c>
      <c r="H972" s="36">
        <v>1</v>
      </c>
      <c r="I972" s="32">
        <v>11.15</v>
      </c>
      <c r="J972" s="32">
        <v>11.15</v>
      </c>
    </row>
    <row r="973" spans="1:10" ht="24" customHeight="1">
      <c r="A973" s="56" t="s">
        <v>478</v>
      </c>
      <c r="B973" s="37" t="s">
        <v>853</v>
      </c>
      <c r="C973" s="56" t="s">
        <v>120</v>
      </c>
      <c r="D973" s="56" t="s">
        <v>854</v>
      </c>
      <c r="E973" s="80" t="s">
        <v>93</v>
      </c>
      <c r="F973" s="80"/>
      <c r="G973" s="38" t="s">
        <v>481</v>
      </c>
      <c r="H973" s="39">
        <v>0.12643670000000001</v>
      </c>
      <c r="I973" s="40">
        <v>14.76</v>
      </c>
      <c r="J973" s="40">
        <v>1.86</v>
      </c>
    </row>
    <row r="974" spans="1:10" ht="24" customHeight="1">
      <c r="A974" s="56" t="s">
        <v>478</v>
      </c>
      <c r="B974" s="37" t="s">
        <v>855</v>
      </c>
      <c r="C974" s="56" t="s">
        <v>120</v>
      </c>
      <c r="D974" s="56" t="s">
        <v>856</v>
      </c>
      <c r="E974" s="80" t="s">
        <v>93</v>
      </c>
      <c r="F974" s="80"/>
      <c r="G974" s="38" t="s">
        <v>481</v>
      </c>
      <c r="H974" s="39">
        <v>0.25287349999999997</v>
      </c>
      <c r="I974" s="40">
        <v>21.91</v>
      </c>
      <c r="J974" s="40">
        <v>5.54</v>
      </c>
    </row>
    <row r="975" spans="1:10" ht="24" customHeight="1">
      <c r="A975" s="58" t="s">
        <v>484</v>
      </c>
      <c r="B975" s="41" t="s">
        <v>865</v>
      </c>
      <c r="C975" s="58" t="s">
        <v>120</v>
      </c>
      <c r="D975" s="58" t="s">
        <v>866</v>
      </c>
      <c r="E975" s="81" t="s">
        <v>487</v>
      </c>
      <c r="F975" s="81"/>
      <c r="G975" s="42" t="s">
        <v>596</v>
      </c>
      <c r="H975" s="43">
        <v>0.21</v>
      </c>
      <c r="I975" s="44">
        <v>17.86</v>
      </c>
      <c r="J975" s="44">
        <v>3.75</v>
      </c>
    </row>
    <row r="976" spans="1:10">
      <c r="A976" s="57"/>
      <c r="B976" s="57"/>
      <c r="C976" s="57"/>
      <c r="D976" s="57"/>
      <c r="E976" s="57" t="s">
        <v>494</v>
      </c>
      <c r="F976" s="45">
        <v>5.72</v>
      </c>
      <c r="G976" s="57" t="s">
        <v>495</v>
      </c>
      <c r="H976" s="45">
        <v>0</v>
      </c>
      <c r="I976" s="57" t="s">
        <v>496</v>
      </c>
      <c r="J976" s="45">
        <v>5.72</v>
      </c>
    </row>
    <row r="977" spans="1:10">
      <c r="A977" s="57"/>
      <c r="B977" s="57"/>
      <c r="C977" s="57"/>
      <c r="D977" s="57"/>
      <c r="E977" s="57" t="s">
        <v>497</v>
      </c>
      <c r="F977" s="45">
        <v>2.64</v>
      </c>
      <c r="G977" s="57"/>
      <c r="H977" s="82" t="s">
        <v>498</v>
      </c>
      <c r="I977" s="82"/>
      <c r="J977" s="45">
        <v>13.79</v>
      </c>
    </row>
    <row r="978" spans="1:10" ht="30" customHeight="1" thickBot="1">
      <c r="A978" s="50"/>
      <c r="B978" s="50"/>
      <c r="C978" s="50"/>
      <c r="D978" s="50"/>
      <c r="E978" s="50"/>
      <c r="F978" s="50"/>
      <c r="G978" s="50" t="s">
        <v>499</v>
      </c>
      <c r="H978" s="46">
        <v>9</v>
      </c>
      <c r="I978" s="50" t="s">
        <v>500</v>
      </c>
      <c r="J978" s="52">
        <v>124.11</v>
      </c>
    </row>
    <row r="979" spans="1:10" ht="1.1499999999999999" customHeight="1" thickTop="1">
      <c r="A979" s="47"/>
      <c r="B979" s="47"/>
      <c r="C979" s="47"/>
      <c r="D979" s="47"/>
      <c r="E979" s="47"/>
      <c r="F979" s="47"/>
      <c r="G979" s="47"/>
      <c r="H979" s="47"/>
      <c r="I979" s="47"/>
      <c r="J979" s="47"/>
    </row>
    <row r="980" spans="1:10" ht="18" customHeight="1">
      <c r="A980" s="60" t="s">
        <v>436</v>
      </c>
      <c r="B980" s="62" t="s">
        <v>107</v>
      </c>
      <c r="C980" s="60" t="s">
        <v>108</v>
      </c>
      <c r="D980" s="60" t="s">
        <v>109</v>
      </c>
      <c r="E980" s="78" t="s">
        <v>476</v>
      </c>
      <c r="F980" s="78"/>
      <c r="G980" s="63" t="s">
        <v>110</v>
      </c>
      <c r="H980" s="62" t="s">
        <v>111</v>
      </c>
      <c r="I980" s="62" t="s">
        <v>112</v>
      </c>
      <c r="J980" s="62" t="s">
        <v>114</v>
      </c>
    </row>
    <row r="981" spans="1:10" ht="36" customHeight="1">
      <c r="A981" s="61" t="s">
        <v>477</v>
      </c>
      <c r="B981" s="30" t="s">
        <v>378</v>
      </c>
      <c r="C981" s="61" t="s">
        <v>179</v>
      </c>
      <c r="D981" s="61" t="s">
        <v>379</v>
      </c>
      <c r="E981" s="79" t="s">
        <v>794</v>
      </c>
      <c r="F981" s="79"/>
      <c r="G981" s="31" t="s">
        <v>146</v>
      </c>
      <c r="H981" s="36">
        <v>1</v>
      </c>
      <c r="I981" s="32">
        <v>100.01</v>
      </c>
      <c r="J981" s="32">
        <v>100.01</v>
      </c>
    </row>
    <row r="982" spans="1:10" ht="24" customHeight="1">
      <c r="A982" s="56" t="s">
        <v>478</v>
      </c>
      <c r="B982" s="37" t="s">
        <v>551</v>
      </c>
      <c r="C982" s="56" t="s">
        <v>132</v>
      </c>
      <c r="D982" s="56" t="s">
        <v>552</v>
      </c>
      <c r="E982" s="80" t="s">
        <v>553</v>
      </c>
      <c r="F982" s="80"/>
      <c r="G982" s="38" t="s">
        <v>510</v>
      </c>
      <c r="H982" s="39">
        <v>0.49</v>
      </c>
      <c r="I982" s="40">
        <v>23.25</v>
      </c>
      <c r="J982" s="40">
        <v>11.39</v>
      </c>
    </row>
    <row r="983" spans="1:10" ht="24" customHeight="1">
      <c r="A983" s="56" t="s">
        <v>478</v>
      </c>
      <c r="B983" s="37" t="s">
        <v>554</v>
      </c>
      <c r="C983" s="56" t="s">
        <v>132</v>
      </c>
      <c r="D983" s="56" t="s">
        <v>483</v>
      </c>
      <c r="E983" s="80" t="s">
        <v>553</v>
      </c>
      <c r="F983" s="80"/>
      <c r="G983" s="38" t="s">
        <v>510</v>
      </c>
      <c r="H983" s="39">
        <v>0.28999999999999998</v>
      </c>
      <c r="I983" s="40">
        <v>15.16</v>
      </c>
      <c r="J983" s="40">
        <v>4.3899999999999997</v>
      </c>
    </row>
    <row r="984" spans="1:10" ht="24" customHeight="1">
      <c r="A984" s="58" t="s">
        <v>484</v>
      </c>
      <c r="B984" s="41" t="s">
        <v>800</v>
      </c>
      <c r="C984" s="58" t="s">
        <v>132</v>
      </c>
      <c r="D984" s="58" t="s">
        <v>801</v>
      </c>
      <c r="E984" s="81" t="s">
        <v>487</v>
      </c>
      <c r="F984" s="81"/>
      <c r="G984" s="42" t="s">
        <v>402</v>
      </c>
      <c r="H984" s="43">
        <v>0.42</v>
      </c>
      <c r="I984" s="44">
        <v>2.75</v>
      </c>
      <c r="J984" s="44">
        <v>1.1499999999999999</v>
      </c>
    </row>
    <row r="985" spans="1:10" ht="24" customHeight="1">
      <c r="A985" s="58" t="s">
        <v>484</v>
      </c>
      <c r="B985" s="41" t="s">
        <v>802</v>
      </c>
      <c r="C985" s="58" t="s">
        <v>132</v>
      </c>
      <c r="D985" s="58" t="s">
        <v>803</v>
      </c>
      <c r="E985" s="81" t="s">
        <v>487</v>
      </c>
      <c r="F985" s="81"/>
      <c r="G985" s="42" t="s">
        <v>402</v>
      </c>
      <c r="H985" s="43">
        <v>4.8600000000000003</v>
      </c>
      <c r="I985" s="44">
        <v>1.44</v>
      </c>
      <c r="J985" s="44">
        <v>6.99</v>
      </c>
    </row>
    <row r="986" spans="1:10" ht="24" customHeight="1">
      <c r="A986" s="58" t="s">
        <v>484</v>
      </c>
      <c r="B986" s="41" t="s">
        <v>805</v>
      </c>
      <c r="C986" s="58" t="s">
        <v>179</v>
      </c>
      <c r="D986" s="58" t="s">
        <v>806</v>
      </c>
      <c r="E986" s="81" t="s">
        <v>505</v>
      </c>
      <c r="F986" s="81"/>
      <c r="G986" s="42" t="s">
        <v>146</v>
      </c>
      <c r="H986" s="43">
        <v>1.05</v>
      </c>
      <c r="I986" s="44">
        <v>72.47</v>
      </c>
      <c r="J986" s="44">
        <v>76.09</v>
      </c>
    </row>
    <row r="987" spans="1:10">
      <c r="A987" s="57"/>
      <c r="B987" s="57"/>
      <c r="C987" s="57"/>
      <c r="D987" s="57"/>
      <c r="E987" s="57" t="s">
        <v>494</v>
      </c>
      <c r="F987" s="45">
        <v>12.719999999999999</v>
      </c>
      <c r="G987" s="57" t="s">
        <v>495</v>
      </c>
      <c r="H987" s="45">
        <v>0</v>
      </c>
      <c r="I987" s="57" t="s">
        <v>496</v>
      </c>
      <c r="J987" s="45">
        <v>12.719999999999999</v>
      </c>
    </row>
    <row r="988" spans="1:10">
      <c r="A988" s="57"/>
      <c r="B988" s="57"/>
      <c r="C988" s="57"/>
      <c r="D988" s="57"/>
      <c r="E988" s="57" t="s">
        <v>497</v>
      </c>
      <c r="F988" s="45">
        <v>23.69</v>
      </c>
      <c r="G988" s="57"/>
      <c r="H988" s="82" t="s">
        <v>498</v>
      </c>
      <c r="I988" s="82"/>
      <c r="J988" s="45">
        <v>123.7</v>
      </c>
    </row>
    <row r="989" spans="1:10" ht="30" customHeight="1" thickBot="1">
      <c r="A989" s="50"/>
      <c r="B989" s="50"/>
      <c r="C989" s="50"/>
      <c r="D989" s="50"/>
      <c r="E989" s="50"/>
      <c r="F989" s="50"/>
      <c r="G989" s="50" t="s">
        <v>499</v>
      </c>
      <c r="H989" s="46">
        <v>9</v>
      </c>
      <c r="I989" s="50" t="s">
        <v>500</v>
      </c>
      <c r="J989" s="52">
        <v>1113.3</v>
      </c>
    </row>
    <row r="990" spans="1:10" ht="1.1499999999999999" customHeight="1" thickTop="1">
      <c r="A990" s="47"/>
      <c r="B990" s="47"/>
      <c r="C990" s="47"/>
      <c r="D990" s="47"/>
      <c r="E990" s="47"/>
      <c r="F990" s="47"/>
      <c r="G990" s="47"/>
      <c r="H990" s="47"/>
      <c r="I990" s="47"/>
      <c r="J990" s="47"/>
    </row>
    <row r="991" spans="1:10" ht="18" customHeight="1">
      <c r="A991" s="60" t="s">
        <v>437</v>
      </c>
      <c r="B991" s="62" t="s">
        <v>107</v>
      </c>
      <c r="C991" s="60" t="s">
        <v>108</v>
      </c>
      <c r="D991" s="60" t="s">
        <v>109</v>
      </c>
      <c r="E991" s="78" t="s">
        <v>476</v>
      </c>
      <c r="F991" s="78"/>
      <c r="G991" s="63" t="s">
        <v>110</v>
      </c>
      <c r="H991" s="62" t="s">
        <v>111</v>
      </c>
      <c r="I991" s="62" t="s">
        <v>112</v>
      </c>
      <c r="J991" s="62" t="s">
        <v>114</v>
      </c>
    </row>
    <row r="992" spans="1:10" ht="24" customHeight="1">
      <c r="A992" s="61" t="s">
        <v>477</v>
      </c>
      <c r="B992" s="30" t="s">
        <v>381</v>
      </c>
      <c r="C992" s="61" t="s">
        <v>179</v>
      </c>
      <c r="D992" s="61" t="s">
        <v>438</v>
      </c>
      <c r="E992" s="79" t="s">
        <v>807</v>
      </c>
      <c r="F992" s="79"/>
      <c r="G992" s="31" t="s">
        <v>146</v>
      </c>
      <c r="H992" s="36">
        <v>1</v>
      </c>
      <c r="I992" s="32">
        <v>305.17</v>
      </c>
      <c r="J992" s="32">
        <v>305.17</v>
      </c>
    </row>
    <row r="993" spans="1:10" ht="24" customHeight="1">
      <c r="A993" s="56" t="s">
        <v>478</v>
      </c>
      <c r="B993" s="37" t="s">
        <v>808</v>
      </c>
      <c r="C993" s="56" t="s">
        <v>132</v>
      </c>
      <c r="D993" s="56" t="s">
        <v>809</v>
      </c>
      <c r="E993" s="80" t="s">
        <v>553</v>
      </c>
      <c r="F993" s="80"/>
      <c r="G993" s="38" t="s">
        <v>510</v>
      </c>
      <c r="H993" s="39">
        <v>1.4750000000000001</v>
      </c>
      <c r="I993" s="40">
        <v>21.56</v>
      </c>
      <c r="J993" s="40">
        <v>31.8</v>
      </c>
    </row>
    <row r="994" spans="1:10" ht="24" customHeight="1">
      <c r="A994" s="56" t="s">
        <v>478</v>
      </c>
      <c r="B994" s="37" t="s">
        <v>554</v>
      </c>
      <c r="C994" s="56" t="s">
        <v>132</v>
      </c>
      <c r="D994" s="56" t="s">
        <v>483</v>
      </c>
      <c r="E994" s="80" t="s">
        <v>553</v>
      </c>
      <c r="F994" s="80"/>
      <c r="G994" s="38" t="s">
        <v>510</v>
      </c>
      <c r="H994" s="39">
        <v>0.73799999999999999</v>
      </c>
      <c r="I994" s="40">
        <v>15.16</v>
      </c>
      <c r="J994" s="40">
        <v>11.18</v>
      </c>
    </row>
    <row r="995" spans="1:10" ht="24" customHeight="1">
      <c r="A995" s="58" t="s">
        <v>484</v>
      </c>
      <c r="B995" s="41" t="s">
        <v>800</v>
      </c>
      <c r="C995" s="58" t="s">
        <v>132</v>
      </c>
      <c r="D995" s="58" t="s">
        <v>801</v>
      </c>
      <c r="E995" s="81" t="s">
        <v>487</v>
      </c>
      <c r="F995" s="81"/>
      <c r="G995" s="42" t="s">
        <v>402</v>
      </c>
      <c r="H995" s="43">
        <v>0.14000000000000001</v>
      </c>
      <c r="I995" s="44">
        <v>2.75</v>
      </c>
      <c r="J995" s="44">
        <v>0.38</v>
      </c>
    </row>
    <row r="996" spans="1:10" ht="24" customHeight="1">
      <c r="A996" s="58" t="s">
        <v>484</v>
      </c>
      <c r="B996" s="41" t="s">
        <v>802</v>
      </c>
      <c r="C996" s="58" t="s">
        <v>132</v>
      </c>
      <c r="D996" s="58" t="s">
        <v>803</v>
      </c>
      <c r="E996" s="81" t="s">
        <v>487</v>
      </c>
      <c r="F996" s="81"/>
      <c r="G996" s="42" t="s">
        <v>402</v>
      </c>
      <c r="H996" s="43">
        <v>8.6199999999999992</v>
      </c>
      <c r="I996" s="44">
        <v>1.44</v>
      </c>
      <c r="J996" s="44">
        <v>12.41</v>
      </c>
    </row>
    <row r="997" spans="1:10" ht="24" customHeight="1">
      <c r="A997" s="58" t="s">
        <v>484</v>
      </c>
      <c r="B997" s="41" t="s">
        <v>810</v>
      </c>
      <c r="C997" s="58" t="s">
        <v>175</v>
      </c>
      <c r="D997" s="58" t="s">
        <v>811</v>
      </c>
      <c r="E997" s="81" t="s">
        <v>487</v>
      </c>
      <c r="F997" s="81"/>
      <c r="G997" s="42" t="s">
        <v>146</v>
      </c>
      <c r="H997" s="43">
        <v>1.1599999999999999</v>
      </c>
      <c r="I997" s="44">
        <v>215</v>
      </c>
      <c r="J997" s="44">
        <v>249.4</v>
      </c>
    </row>
    <row r="998" spans="1:10">
      <c r="A998" s="57"/>
      <c r="B998" s="57"/>
      <c r="C998" s="57"/>
      <c r="D998" s="57"/>
      <c r="E998" s="57" t="s">
        <v>494</v>
      </c>
      <c r="F998" s="45">
        <v>34.299999999999997</v>
      </c>
      <c r="G998" s="57" t="s">
        <v>495</v>
      </c>
      <c r="H998" s="45">
        <v>0</v>
      </c>
      <c r="I998" s="57" t="s">
        <v>496</v>
      </c>
      <c r="J998" s="45">
        <v>34.299999999999997</v>
      </c>
    </row>
    <row r="999" spans="1:10">
      <c r="A999" s="57"/>
      <c r="B999" s="57"/>
      <c r="C999" s="57"/>
      <c r="D999" s="57"/>
      <c r="E999" s="57" t="s">
        <v>497</v>
      </c>
      <c r="F999" s="45">
        <v>72.290000000000006</v>
      </c>
      <c r="G999" s="57"/>
      <c r="H999" s="82" t="s">
        <v>498</v>
      </c>
      <c r="I999" s="82"/>
      <c r="J999" s="45">
        <v>377.46</v>
      </c>
    </row>
    <row r="1000" spans="1:10" ht="30" customHeight="1" thickBot="1">
      <c r="A1000" s="50"/>
      <c r="B1000" s="50"/>
      <c r="C1000" s="50"/>
      <c r="D1000" s="50"/>
      <c r="E1000" s="50"/>
      <c r="F1000" s="50"/>
      <c r="G1000" s="50" t="s">
        <v>499</v>
      </c>
      <c r="H1000" s="46">
        <v>0.6</v>
      </c>
      <c r="I1000" s="50" t="s">
        <v>500</v>
      </c>
      <c r="J1000" s="52">
        <v>226.47</v>
      </c>
    </row>
    <row r="1001" spans="1:10" ht="1.1499999999999999" customHeight="1" thickTop="1">
      <c r="A1001" s="47"/>
      <c r="B1001" s="47"/>
      <c r="C1001" s="47"/>
      <c r="D1001" s="47"/>
      <c r="E1001" s="47"/>
      <c r="F1001" s="47"/>
      <c r="G1001" s="47"/>
      <c r="H1001" s="47"/>
      <c r="I1001" s="47"/>
      <c r="J1001" s="47"/>
    </row>
    <row r="1002" spans="1:10" ht="18" customHeight="1">
      <c r="A1002" s="60" t="s">
        <v>439</v>
      </c>
      <c r="B1002" s="62" t="s">
        <v>107</v>
      </c>
      <c r="C1002" s="60" t="s">
        <v>108</v>
      </c>
      <c r="D1002" s="60" t="s">
        <v>109</v>
      </c>
      <c r="E1002" s="78" t="s">
        <v>476</v>
      </c>
      <c r="F1002" s="78"/>
      <c r="G1002" s="63" t="s">
        <v>110</v>
      </c>
      <c r="H1002" s="62" t="s">
        <v>111</v>
      </c>
      <c r="I1002" s="62" t="s">
        <v>112</v>
      </c>
      <c r="J1002" s="62" t="s">
        <v>114</v>
      </c>
    </row>
    <row r="1003" spans="1:10" ht="24" customHeight="1">
      <c r="A1003" s="61" t="s">
        <v>477</v>
      </c>
      <c r="B1003" s="30" t="s">
        <v>440</v>
      </c>
      <c r="C1003" s="61" t="s">
        <v>132</v>
      </c>
      <c r="D1003" s="61" t="s">
        <v>441</v>
      </c>
      <c r="E1003" s="79" t="s">
        <v>611</v>
      </c>
      <c r="F1003" s="79"/>
      <c r="G1003" s="31" t="s">
        <v>18</v>
      </c>
      <c r="H1003" s="36">
        <v>1</v>
      </c>
      <c r="I1003" s="32">
        <v>66.87</v>
      </c>
      <c r="J1003" s="32">
        <v>66.87</v>
      </c>
    </row>
    <row r="1004" spans="1:10" ht="24" customHeight="1">
      <c r="A1004" s="56" t="s">
        <v>478</v>
      </c>
      <c r="B1004" s="37" t="s">
        <v>554</v>
      </c>
      <c r="C1004" s="56" t="s">
        <v>132</v>
      </c>
      <c r="D1004" s="56" t="s">
        <v>483</v>
      </c>
      <c r="E1004" s="80" t="s">
        <v>553</v>
      </c>
      <c r="F1004" s="80"/>
      <c r="G1004" s="38" t="s">
        <v>510</v>
      </c>
      <c r="H1004" s="39">
        <v>0.14069999999999999</v>
      </c>
      <c r="I1004" s="40">
        <v>15.16</v>
      </c>
      <c r="J1004" s="40">
        <v>2.13</v>
      </c>
    </row>
    <row r="1005" spans="1:10" ht="24" customHeight="1">
      <c r="A1005" s="56" t="s">
        <v>478</v>
      </c>
      <c r="B1005" s="37" t="s">
        <v>559</v>
      </c>
      <c r="C1005" s="56" t="s">
        <v>132</v>
      </c>
      <c r="D1005" s="56" t="s">
        <v>560</v>
      </c>
      <c r="E1005" s="80" t="s">
        <v>553</v>
      </c>
      <c r="F1005" s="80"/>
      <c r="G1005" s="38" t="s">
        <v>510</v>
      </c>
      <c r="H1005" s="39">
        <v>0.44669999999999999</v>
      </c>
      <c r="I1005" s="40">
        <v>20.77</v>
      </c>
      <c r="J1005" s="40">
        <v>9.27</v>
      </c>
    </row>
    <row r="1006" spans="1:10" ht="24" customHeight="1">
      <c r="A1006" s="58" t="s">
        <v>484</v>
      </c>
      <c r="B1006" s="41" t="s">
        <v>867</v>
      </c>
      <c r="C1006" s="58" t="s">
        <v>132</v>
      </c>
      <c r="D1006" s="58" t="s">
        <v>868</v>
      </c>
      <c r="E1006" s="81" t="s">
        <v>487</v>
      </c>
      <c r="F1006" s="81"/>
      <c r="G1006" s="42" t="s">
        <v>18</v>
      </c>
      <c r="H1006" s="43">
        <v>1</v>
      </c>
      <c r="I1006" s="44">
        <v>55.4</v>
      </c>
      <c r="J1006" s="44">
        <v>55.4</v>
      </c>
    </row>
    <row r="1007" spans="1:10" ht="24" customHeight="1">
      <c r="A1007" s="58" t="s">
        <v>484</v>
      </c>
      <c r="B1007" s="41" t="s">
        <v>869</v>
      </c>
      <c r="C1007" s="58" t="s">
        <v>132</v>
      </c>
      <c r="D1007" s="58" t="s">
        <v>870</v>
      </c>
      <c r="E1007" s="81" t="s">
        <v>487</v>
      </c>
      <c r="F1007" s="81"/>
      <c r="G1007" s="42" t="s">
        <v>18</v>
      </c>
      <c r="H1007" s="43">
        <v>2.1000000000000001E-2</v>
      </c>
      <c r="I1007" s="44">
        <v>3.6</v>
      </c>
      <c r="J1007" s="44">
        <v>7.0000000000000007E-2</v>
      </c>
    </row>
    <row r="1008" spans="1:10">
      <c r="A1008" s="57"/>
      <c r="B1008" s="57"/>
      <c r="C1008" s="57"/>
      <c r="D1008" s="57"/>
      <c r="E1008" s="57" t="s">
        <v>494</v>
      </c>
      <c r="F1008" s="45">
        <v>9.3000000000000007</v>
      </c>
      <c r="G1008" s="57" t="s">
        <v>495</v>
      </c>
      <c r="H1008" s="45">
        <v>0</v>
      </c>
      <c r="I1008" s="57" t="s">
        <v>496</v>
      </c>
      <c r="J1008" s="45">
        <v>9.3000000000000007</v>
      </c>
    </row>
    <row r="1009" spans="1:10">
      <c r="A1009" s="57"/>
      <c r="B1009" s="57"/>
      <c r="C1009" s="57"/>
      <c r="D1009" s="57"/>
      <c r="E1009" s="57" t="s">
        <v>497</v>
      </c>
      <c r="F1009" s="45">
        <v>15.84</v>
      </c>
      <c r="G1009" s="57"/>
      <c r="H1009" s="82" t="s">
        <v>498</v>
      </c>
      <c r="I1009" s="82"/>
      <c r="J1009" s="45">
        <v>82.71</v>
      </c>
    </row>
    <row r="1010" spans="1:10" ht="30" customHeight="1" thickBot="1">
      <c r="A1010" s="50"/>
      <c r="B1010" s="50"/>
      <c r="C1010" s="50"/>
      <c r="D1010" s="50"/>
      <c r="E1010" s="50"/>
      <c r="F1010" s="50"/>
      <c r="G1010" s="50" t="s">
        <v>499</v>
      </c>
      <c r="H1010" s="46">
        <v>2</v>
      </c>
      <c r="I1010" s="50" t="s">
        <v>500</v>
      </c>
      <c r="J1010" s="52">
        <v>165.42</v>
      </c>
    </row>
    <row r="1011" spans="1:10" ht="1.1499999999999999" customHeight="1" thickTop="1">
      <c r="A1011" s="47"/>
      <c r="B1011" s="47"/>
      <c r="C1011" s="47"/>
      <c r="D1011" s="47"/>
      <c r="E1011" s="47"/>
      <c r="F1011" s="47"/>
      <c r="G1011" s="47"/>
      <c r="H1011" s="47"/>
      <c r="I1011" s="47"/>
      <c r="J1011" s="47"/>
    </row>
    <row r="1012" spans="1:10" ht="18" customHeight="1">
      <c r="A1012" s="60" t="s">
        <v>442</v>
      </c>
      <c r="B1012" s="62" t="s">
        <v>107</v>
      </c>
      <c r="C1012" s="60" t="s">
        <v>108</v>
      </c>
      <c r="D1012" s="60" t="s">
        <v>109</v>
      </c>
      <c r="E1012" s="78" t="s">
        <v>476</v>
      </c>
      <c r="F1012" s="78"/>
      <c r="G1012" s="63" t="s">
        <v>110</v>
      </c>
      <c r="H1012" s="62" t="s">
        <v>111</v>
      </c>
      <c r="I1012" s="62" t="s">
        <v>112</v>
      </c>
      <c r="J1012" s="62" t="s">
        <v>114</v>
      </c>
    </row>
    <row r="1013" spans="1:10" ht="24" customHeight="1">
      <c r="A1013" s="61" t="s">
        <v>477</v>
      </c>
      <c r="B1013" s="30" t="s">
        <v>443</v>
      </c>
      <c r="C1013" s="61" t="s">
        <v>120</v>
      </c>
      <c r="D1013" s="61" t="s">
        <v>444</v>
      </c>
      <c r="E1013" s="79" t="s">
        <v>93</v>
      </c>
      <c r="F1013" s="79"/>
      <c r="G1013" s="31" t="s">
        <v>154</v>
      </c>
      <c r="H1013" s="36">
        <v>1</v>
      </c>
      <c r="I1013" s="32">
        <v>4.62</v>
      </c>
      <c r="J1013" s="32">
        <v>4.62</v>
      </c>
    </row>
    <row r="1014" spans="1:10" ht="24" customHeight="1">
      <c r="A1014" s="56" t="s">
        <v>478</v>
      </c>
      <c r="B1014" s="37" t="s">
        <v>564</v>
      </c>
      <c r="C1014" s="56" t="s">
        <v>120</v>
      </c>
      <c r="D1014" s="56" t="s">
        <v>565</v>
      </c>
      <c r="E1014" s="80" t="s">
        <v>93</v>
      </c>
      <c r="F1014" s="80"/>
      <c r="G1014" s="38" t="s">
        <v>481</v>
      </c>
      <c r="H1014" s="39">
        <v>0.14666670000000001</v>
      </c>
      <c r="I1014" s="40">
        <v>20.81</v>
      </c>
      <c r="J1014" s="40">
        <v>3.05</v>
      </c>
    </row>
    <row r="1015" spans="1:10" ht="36" customHeight="1">
      <c r="A1015" s="58" t="s">
        <v>484</v>
      </c>
      <c r="B1015" s="41" t="s">
        <v>871</v>
      </c>
      <c r="C1015" s="58" t="s">
        <v>120</v>
      </c>
      <c r="D1015" s="58" t="s">
        <v>872</v>
      </c>
      <c r="E1015" s="81" t="s">
        <v>667</v>
      </c>
      <c r="F1015" s="81"/>
      <c r="G1015" s="42" t="s">
        <v>150</v>
      </c>
      <c r="H1015" s="43">
        <v>3.5000000000000001E-3</v>
      </c>
      <c r="I1015" s="44">
        <v>449.86</v>
      </c>
      <c r="J1015" s="44">
        <v>1.57</v>
      </c>
    </row>
    <row r="1016" spans="1:10">
      <c r="A1016" s="57"/>
      <c r="B1016" s="57"/>
      <c r="C1016" s="57"/>
      <c r="D1016" s="57"/>
      <c r="E1016" s="57" t="s">
        <v>494</v>
      </c>
      <c r="F1016" s="45">
        <v>2.5</v>
      </c>
      <c r="G1016" s="57" t="s">
        <v>495</v>
      </c>
      <c r="H1016" s="45">
        <v>0</v>
      </c>
      <c r="I1016" s="57" t="s">
        <v>496</v>
      </c>
      <c r="J1016" s="45">
        <v>2.5</v>
      </c>
    </row>
    <row r="1017" spans="1:10">
      <c r="A1017" s="57"/>
      <c r="B1017" s="57"/>
      <c r="C1017" s="57"/>
      <c r="D1017" s="57"/>
      <c r="E1017" s="57" t="s">
        <v>497</v>
      </c>
      <c r="F1017" s="45">
        <v>1.0900000000000001</v>
      </c>
      <c r="G1017" s="57"/>
      <c r="H1017" s="82" t="s">
        <v>498</v>
      </c>
      <c r="I1017" s="82"/>
      <c r="J1017" s="45">
        <v>5.71</v>
      </c>
    </row>
    <row r="1018" spans="1:10" ht="30" customHeight="1" thickBot="1">
      <c r="A1018" s="50"/>
      <c r="B1018" s="50"/>
      <c r="C1018" s="50"/>
      <c r="D1018" s="50"/>
      <c r="E1018" s="50"/>
      <c r="F1018" s="50"/>
      <c r="G1018" s="50" t="s">
        <v>499</v>
      </c>
      <c r="H1018" s="46">
        <v>2.1</v>
      </c>
      <c r="I1018" s="50" t="s">
        <v>500</v>
      </c>
      <c r="J1018" s="52">
        <v>11.99</v>
      </c>
    </row>
    <row r="1019" spans="1:10" ht="1.1499999999999999" customHeight="1" thickTop="1">
      <c r="A1019" s="47"/>
      <c r="B1019" s="47"/>
      <c r="C1019" s="47"/>
      <c r="D1019" s="47"/>
      <c r="E1019" s="47"/>
      <c r="F1019" s="47"/>
      <c r="G1019" s="47"/>
      <c r="H1019" s="47"/>
      <c r="I1019" s="47"/>
      <c r="J1019" s="47"/>
    </row>
    <row r="1020" spans="1:10" ht="24" customHeight="1">
      <c r="A1020" s="59" t="s">
        <v>445</v>
      </c>
      <c r="B1020" s="59"/>
      <c r="C1020" s="59"/>
      <c r="D1020" s="59" t="s">
        <v>446</v>
      </c>
      <c r="E1020" s="59"/>
      <c r="F1020" s="77"/>
      <c r="G1020" s="77"/>
      <c r="H1020" s="27"/>
      <c r="I1020" s="59"/>
      <c r="J1020" s="28">
        <v>11431.17</v>
      </c>
    </row>
    <row r="1021" spans="1:10" ht="18" customHeight="1">
      <c r="A1021" s="60" t="s">
        <v>447</v>
      </c>
      <c r="B1021" s="62" t="s">
        <v>107</v>
      </c>
      <c r="C1021" s="60" t="s">
        <v>108</v>
      </c>
      <c r="D1021" s="60" t="s">
        <v>109</v>
      </c>
      <c r="E1021" s="78" t="s">
        <v>476</v>
      </c>
      <c r="F1021" s="78"/>
      <c r="G1021" s="63" t="s">
        <v>110</v>
      </c>
      <c r="H1021" s="62" t="s">
        <v>111</v>
      </c>
      <c r="I1021" s="62" t="s">
        <v>112</v>
      </c>
      <c r="J1021" s="62" t="s">
        <v>114</v>
      </c>
    </row>
    <row r="1022" spans="1:10" ht="48" customHeight="1">
      <c r="A1022" s="61" t="s">
        <v>477</v>
      </c>
      <c r="B1022" s="30" t="s">
        <v>448</v>
      </c>
      <c r="C1022" s="61" t="s">
        <v>120</v>
      </c>
      <c r="D1022" s="61" t="s">
        <v>449</v>
      </c>
      <c r="E1022" s="79" t="s">
        <v>93</v>
      </c>
      <c r="F1022" s="79"/>
      <c r="G1022" s="31" t="s">
        <v>154</v>
      </c>
      <c r="H1022" s="36">
        <v>1</v>
      </c>
      <c r="I1022" s="32">
        <v>515.57000000000005</v>
      </c>
      <c r="J1022" s="32">
        <v>515.57000000000005</v>
      </c>
    </row>
    <row r="1023" spans="1:10" ht="24" customHeight="1">
      <c r="A1023" s="56" t="s">
        <v>478</v>
      </c>
      <c r="B1023" s="37" t="s">
        <v>564</v>
      </c>
      <c r="C1023" s="56" t="s">
        <v>120</v>
      </c>
      <c r="D1023" s="56" t="s">
        <v>565</v>
      </c>
      <c r="E1023" s="80" t="s">
        <v>93</v>
      </c>
      <c r="F1023" s="80"/>
      <c r="G1023" s="38" t="s">
        <v>481</v>
      </c>
      <c r="H1023" s="39">
        <v>1</v>
      </c>
      <c r="I1023" s="40">
        <v>20.81</v>
      </c>
      <c r="J1023" s="40">
        <v>20.81</v>
      </c>
    </row>
    <row r="1024" spans="1:10" ht="24" customHeight="1">
      <c r="A1024" s="56" t="s">
        <v>478</v>
      </c>
      <c r="B1024" s="37" t="s">
        <v>482</v>
      </c>
      <c r="C1024" s="56" t="s">
        <v>120</v>
      </c>
      <c r="D1024" s="56" t="s">
        <v>483</v>
      </c>
      <c r="E1024" s="80" t="s">
        <v>93</v>
      </c>
      <c r="F1024" s="80"/>
      <c r="G1024" s="38" t="s">
        <v>481</v>
      </c>
      <c r="H1024" s="39">
        <v>1</v>
      </c>
      <c r="I1024" s="40">
        <v>14.76</v>
      </c>
      <c r="J1024" s="40">
        <v>14.76</v>
      </c>
    </row>
    <row r="1025" spans="1:10" ht="36" customHeight="1">
      <c r="A1025" s="58" t="s">
        <v>484</v>
      </c>
      <c r="B1025" s="41" t="s">
        <v>873</v>
      </c>
      <c r="C1025" s="58" t="s">
        <v>120</v>
      </c>
      <c r="D1025" s="58" t="s">
        <v>874</v>
      </c>
      <c r="E1025" s="81" t="s">
        <v>487</v>
      </c>
      <c r="F1025" s="81"/>
      <c r="G1025" s="42" t="s">
        <v>493</v>
      </c>
      <c r="H1025" s="43">
        <v>1</v>
      </c>
      <c r="I1025" s="44">
        <v>480</v>
      </c>
      <c r="J1025" s="44">
        <v>480</v>
      </c>
    </row>
    <row r="1026" spans="1:10">
      <c r="A1026" s="57"/>
      <c r="B1026" s="57"/>
      <c r="C1026" s="57"/>
      <c r="D1026" s="57"/>
      <c r="E1026" s="57" t="s">
        <v>494</v>
      </c>
      <c r="F1026" s="45">
        <v>28.23</v>
      </c>
      <c r="G1026" s="57" t="s">
        <v>495</v>
      </c>
      <c r="H1026" s="45">
        <v>0</v>
      </c>
      <c r="I1026" s="57" t="s">
        <v>496</v>
      </c>
      <c r="J1026" s="45">
        <v>28.23</v>
      </c>
    </row>
    <row r="1027" spans="1:10">
      <c r="A1027" s="57"/>
      <c r="B1027" s="57"/>
      <c r="C1027" s="57"/>
      <c r="D1027" s="57"/>
      <c r="E1027" s="57" t="s">
        <v>497</v>
      </c>
      <c r="F1027" s="45">
        <v>122.13</v>
      </c>
      <c r="G1027" s="57"/>
      <c r="H1027" s="82" t="s">
        <v>498</v>
      </c>
      <c r="I1027" s="82"/>
      <c r="J1027" s="45">
        <v>637.70000000000005</v>
      </c>
    </row>
    <row r="1028" spans="1:10" ht="30" customHeight="1" thickBot="1">
      <c r="A1028" s="50"/>
      <c r="B1028" s="50"/>
      <c r="C1028" s="50"/>
      <c r="D1028" s="50"/>
      <c r="E1028" s="50"/>
      <c r="F1028" s="50"/>
      <c r="G1028" s="50" t="s">
        <v>499</v>
      </c>
      <c r="H1028" s="46">
        <v>15.45</v>
      </c>
      <c r="I1028" s="50" t="s">
        <v>500</v>
      </c>
      <c r="J1028" s="52">
        <v>9852.4599999999991</v>
      </c>
    </row>
    <row r="1029" spans="1:10" ht="1.1499999999999999" customHeight="1" thickTop="1">
      <c r="A1029" s="47"/>
      <c r="B1029" s="47"/>
      <c r="C1029" s="47"/>
      <c r="D1029" s="47"/>
      <c r="E1029" s="47"/>
      <c r="F1029" s="47"/>
      <c r="G1029" s="47"/>
      <c r="H1029" s="47"/>
      <c r="I1029" s="47"/>
      <c r="J1029" s="47"/>
    </row>
    <row r="1030" spans="1:10" ht="18" customHeight="1">
      <c r="A1030" s="60" t="s">
        <v>450</v>
      </c>
      <c r="B1030" s="62" t="s">
        <v>107</v>
      </c>
      <c r="C1030" s="60" t="s">
        <v>108</v>
      </c>
      <c r="D1030" s="60" t="s">
        <v>109</v>
      </c>
      <c r="E1030" s="78" t="s">
        <v>476</v>
      </c>
      <c r="F1030" s="78"/>
      <c r="G1030" s="63" t="s">
        <v>110</v>
      </c>
      <c r="H1030" s="62" t="s">
        <v>111</v>
      </c>
      <c r="I1030" s="62" t="s">
        <v>112</v>
      </c>
      <c r="J1030" s="62" t="s">
        <v>114</v>
      </c>
    </row>
    <row r="1031" spans="1:10" ht="48" customHeight="1">
      <c r="A1031" s="61" t="s">
        <v>477</v>
      </c>
      <c r="B1031" s="30" t="s">
        <v>451</v>
      </c>
      <c r="C1031" s="61" t="s">
        <v>132</v>
      </c>
      <c r="D1031" s="61" t="s">
        <v>452</v>
      </c>
      <c r="E1031" s="79" t="s">
        <v>875</v>
      </c>
      <c r="F1031" s="79"/>
      <c r="G1031" s="31" t="s">
        <v>146</v>
      </c>
      <c r="H1031" s="36">
        <v>1</v>
      </c>
      <c r="I1031" s="32">
        <v>37.46</v>
      </c>
      <c r="J1031" s="32">
        <v>37.46</v>
      </c>
    </row>
    <row r="1032" spans="1:10" ht="24" customHeight="1">
      <c r="A1032" s="56" t="s">
        <v>478</v>
      </c>
      <c r="B1032" s="37" t="s">
        <v>876</v>
      </c>
      <c r="C1032" s="56" t="s">
        <v>132</v>
      </c>
      <c r="D1032" s="56" t="s">
        <v>856</v>
      </c>
      <c r="E1032" s="80" t="s">
        <v>553</v>
      </c>
      <c r="F1032" s="80"/>
      <c r="G1032" s="38" t="s">
        <v>510</v>
      </c>
      <c r="H1032" s="39">
        <v>1.3559000000000001</v>
      </c>
      <c r="I1032" s="40">
        <v>22.25</v>
      </c>
      <c r="J1032" s="40">
        <v>30.16</v>
      </c>
    </row>
    <row r="1033" spans="1:10" ht="24" customHeight="1">
      <c r="A1033" s="58" t="s">
        <v>484</v>
      </c>
      <c r="B1033" s="41" t="s">
        <v>877</v>
      </c>
      <c r="C1033" s="58" t="s">
        <v>132</v>
      </c>
      <c r="D1033" s="58" t="s">
        <v>878</v>
      </c>
      <c r="E1033" s="81" t="s">
        <v>487</v>
      </c>
      <c r="F1033" s="81"/>
      <c r="G1033" s="42" t="s">
        <v>85</v>
      </c>
      <c r="H1033" s="43">
        <v>2.5499999999999998E-2</v>
      </c>
      <c r="I1033" s="44">
        <v>13.84</v>
      </c>
      <c r="J1033" s="44">
        <v>0.35</v>
      </c>
    </row>
    <row r="1034" spans="1:10" ht="24" customHeight="1">
      <c r="A1034" s="58" t="s">
        <v>484</v>
      </c>
      <c r="B1034" s="41" t="s">
        <v>879</v>
      </c>
      <c r="C1034" s="58" t="s">
        <v>132</v>
      </c>
      <c r="D1034" s="58" t="s">
        <v>880</v>
      </c>
      <c r="E1034" s="81" t="s">
        <v>487</v>
      </c>
      <c r="F1034" s="81"/>
      <c r="G1034" s="42" t="s">
        <v>85</v>
      </c>
      <c r="H1034" s="43">
        <v>0.25490000000000002</v>
      </c>
      <c r="I1034" s="44">
        <v>27.29</v>
      </c>
      <c r="J1034" s="44">
        <v>6.95</v>
      </c>
    </row>
    <row r="1035" spans="1:10">
      <c r="A1035" s="57"/>
      <c r="B1035" s="57"/>
      <c r="C1035" s="57"/>
      <c r="D1035" s="57"/>
      <c r="E1035" s="57" t="s">
        <v>494</v>
      </c>
      <c r="F1035" s="45">
        <v>23.34</v>
      </c>
      <c r="G1035" s="57" t="s">
        <v>495</v>
      </c>
      <c r="H1035" s="45">
        <v>0</v>
      </c>
      <c r="I1035" s="57" t="s">
        <v>496</v>
      </c>
      <c r="J1035" s="45">
        <v>23.34</v>
      </c>
    </row>
    <row r="1036" spans="1:10">
      <c r="A1036" s="57"/>
      <c r="B1036" s="57"/>
      <c r="C1036" s="57"/>
      <c r="D1036" s="57"/>
      <c r="E1036" s="57" t="s">
        <v>497</v>
      </c>
      <c r="F1036" s="45">
        <v>8.8699999999999992</v>
      </c>
      <c r="G1036" s="57"/>
      <c r="H1036" s="82" t="s">
        <v>498</v>
      </c>
      <c r="I1036" s="82"/>
      <c r="J1036" s="45">
        <v>46.33</v>
      </c>
    </row>
    <row r="1037" spans="1:10" ht="30" customHeight="1" thickBot="1">
      <c r="A1037" s="50"/>
      <c r="B1037" s="50"/>
      <c r="C1037" s="50"/>
      <c r="D1037" s="50"/>
      <c r="E1037" s="50"/>
      <c r="F1037" s="50"/>
      <c r="G1037" s="50" t="s">
        <v>499</v>
      </c>
      <c r="H1037" s="46">
        <v>28.43</v>
      </c>
      <c r="I1037" s="50" t="s">
        <v>500</v>
      </c>
      <c r="J1037" s="52">
        <v>1317.16</v>
      </c>
    </row>
    <row r="1038" spans="1:10" ht="1.1499999999999999" customHeight="1" thickTop="1">
      <c r="A1038" s="47"/>
      <c r="B1038" s="47"/>
      <c r="C1038" s="47"/>
      <c r="D1038" s="47"/>
      <c r="E1038" s="47"/>
      <c r="F1038" s="47"/>
      <c r="G1038" s="47"/>
      <c r="H1038" s="47"/>
      <c r="I1038" s="47"/>
      <c r="J1038" s="47"/>
    </row>
    <row r="1039" spans="1:10" ht="18" customHeight="1">
      <c r="A1039" s="60" t="s">
        <v>453</v>
      </c>
      <c r="B1039" s="62" t="s">
        <v>107</v>
      </c>
      <c r="C1039" s="60" t="s">
        <v>108</v>
      </c>
      <c r="D1039" s="60" t="s">
        <v>109</v>
      </c>
      <c r="E1039" s="78" t="s">
        <v>476</v>
      </c>
      <c r="F1039" s="78"/>
      <c r="G1039" s="63" t="s">
        <v>110</v>
      </c>
      <c r="H1039" s="62" t="s">
        <v>111</v>
      </c>
      <c r="I1039" s="62" t="s">
        <v>112</v>
      </c>
      <c r="J1039" s="62" t="s">
        <v>114</v>
      </c>
    </row>
    <row r="1040" spans="1:10" ht="24" customHeight="1">
      <c r="A1040" s="61" t="s">
        <v>477</v>
      </c>
      <c r="B1040" s="30" t="s">
        <v>454</v>
      </c>
      <c r="C1040" s="61" t="s">
        <v>132</v>
      </c>
      <c r="D1040" s="61" t="s">
        <v>455</v>
      </c>
      <c r="E1040" s="79" t="s">
        <v>875</v>
      </c>
      <c r="F1040" s="79"/>
      <c r="G1040" s="31" t="s">
        <v>146</v>
      </c>
      <c r="H1040" s="36">
        <v>1</v>
      </c>
      <c r="I1040" s="32">
        <v>7.44</v>
      </c>
      <c r="J1040" s="32">
        <v>7.44</v>
      </c>
    </row>
    <row r="1041" spans="1:10" ht="24" customHeight="1">
      <c r="A1041" s="56" t="s">
        <v>478</v>
      </c>
      <c r="B1041" s="37" t="s">
        <v>876</v>
      </c>
      <c r="C1041" s="56" t="s">
        <v>132</v>
      </c>
      <c r="D1041" s="56" t="s">
        <v>856</v>
      </c>
      <c r="E1041" s="80" t="s">
        <v>553</v>
      </c>
      <c r="F1041" s="80"/>
      <c r="G1041" s="38" t="s">
        <v>510</v>
      </c>
      <c r="H1041" s="39">
        <v>0.29859999999999998</v>
      </c>
      <c r="I1041" s="40">
        <v>22.25</v>
      </c>
      <c r="J1041" s="40">
        <v>6.64</v>
      </c>
    </row>
    <row r="1042" spans="1:10" ht="24" customHeight="1">
      <c r="A1042" s="58" t="s">
        <v>484</v>
      </c>
      <c r="B1042" s="41" t="s">
        <v>881</v>
      </c>
      <c r="C1042" s="58" t="s">
        <v>132</v>
      </c>
      <c r="D1042" s="58" t="s">
        <v>882</v>
      </c>
      <c r="E1042" s="81" t="s">
        <v>487</v>
      </c>
      <c r="F1042" s="81"/>
      <c r="G1042" s="42" t="s">
        <v>18</v>
      </c>
      <c r="H1042" s="43">
        <v>0.3</v>
      </c>
      <c r="I1042" s="44">
        <v>2.68</v>
      </c>
      <c r="J1042" s="44">
        <v>0.8</v>
      </c>
    </row>
    <row r="1043" spans="1:10">
      <c r="A1043" s="57"/>
      <c r="B1043" s="57"/>
      <c r="C1043" s="57"/>
      <c r="D1043" s="57"/>
      <c r="E1043" s="57" t="s">
        <v>494</v>
      </c>
      <c r="F1043" s="45">
        <v>5.14</v>
      </c>
      <c r="G1043" s="57" t="s">
        <v>495</v>
      </c>
      <c r="H1043" s="45">
        <v>0</v>
      </c>
      <c r="I1043" s="57" t="s">
        <v>496</v>
      </c>
      <c r="J1043" s="45">
        <v>5.14</v>
      </c>
    </row>
    <row r="1044" spans="1:10">
      <c r="A1044" s="57"/>
      <c r="B1044" s="57"/>
      <c r="C1044" s="57"/>
      <c r="D1044" s="57"/>
      <c r="E1044" s="57" t="s">
        <v>497</v>
      </c>
      <c r="F1044" s="45">
        <v>1.76</v>
      </c>
      <c r="G1044" s="57"/>
      <c r="H1044" s="82" t="s">
        <v>498</v>
      </c>
      <c r="I1044" s="82"/>
      <c r="J1044" s="45">
        <v>9.1999999999999993</v>
      </c>
    </row>
    <row r="1045" spans="1:10" ht="30" customHeight="1" thickBot="1">
      <c r="A1045" s="50"/>
      <c r="B1045" s="50"/>
      <c r="C1045" s="50"/>
      <c r="D1045" s="50"/>
      <c r="E1045" s="50"/>
      <c r="F1045" s="50"/>
      <c r="G1045" s="50" t="s">
        <v>499</v>
      </c>
      <c r="H1045" s="46">
        <v>28.43</v>
      </c>
      <c r="I1045" s="50" t="s">
        <v>500</v>
      </c>
      <c r="J1045" s="52">
        <v>261.55</v>
      </c>
    </row>
    <row r="1046" spans="1:10" ht="1.1499999999999999" customHeight="1" thickTop="1">
      <c r="A1046" s="47"/>
      <c r="B1046" s="47"/>
      <c r="C1046" s="47"/>
      <c r="D1046" s="47"/>
      <c r="E1046" s="47"/>
      <c r="F1046" s="47"/>
      <c r="G1046" s="47"/>
      <c r="H1046" s="47"/>
      <c r="I1046" s="47"/>
      <c r="J1046" s="47"/>
    </row>
    <row r="1047" spans="1:10" ht="24" customHeight="1">
      <c r="A1047" s="59" t="s">
        <v>456</v>
      </c>
      <c r="B1047" s="59"/>
      <c r="C1047" s="59"/>
      <c r="D1047" s="59" t="s">
        <v>457</v>
      </c>
      <c r="E1047" s="59"/>
      <c r="F1047" s="77"/>
      <c r="G1047" s="77"/>
      <c r="H1047" s="27"/>
      <c r="I1047" s="59"/>
      <c r="J1047" s="28">
        <v>71119.48</v>
      </c>
    </row>
    <row r="1048" spans="1:10" ht="18" customHeight="1">
      <c r="A1048" s="60" t="s">
        <v>458</v>
      </c>
      <c r="B1048" s="62" t="s">
        <v>107</v>
      </c>
      <c r="C1048" s="60" t="s">
        <v>108</v>
      </c>
      <c r="D1048" s="60" t="s">
        <v>109</v>
      </c>
      <c r="E1048" s="78" t="s">
        <v>476</v>
      </c>
      <c r="F1048" s="78"/>
      <c r="G1048" s="63" t="s">
        <v>110</v>
      </c>
      <c r="H1048" s="62" t="s">
        <v>111</v>
      </c>
      <c r="I1048" s="62" t="s">
        <v>112</v>
      </c>
      <c r="J1048" s="62" t="s">
        <v>114</v>
      </c>
    </row>
    <row r="1049" spans="1:10" ht="24" customHeight="1">
      <c r="A1049" s="61" t="s">
        <v>477</v>
      </c>
      <c r="B1049" s="30" t="s">
        <v>459</v>
      </c>
      <c r="C1049" s="61" t="s">
        <v>132</v>
      </c>
      <c r="D1049" s="61" t="s">
        <v>460</v>
      </c>
      <c r="E1049" s="79" t="s">
        <v>828</v>
      </c>
      <c r="F1049" s="79"/>
      <c r="G1049" s="31" t="s">
        <v>150</v>
      </c>
      <c r="H1049" s="36">
        <v>1</v>
      </c>
      <c r="I1049" s="32">
        <v>106.39</v>
      </c>
      <c r="J1049" s="32">
        <v>106.39</v>
      </c>
    </row>
    <row r="1050" spans="1:10" ht="24" customHeight="1">
      <c r="A1050" s="56" t="s">
        <v>478</v>
      </c>
      <c r="B1050" s="37" t="s">
        <v>554</v>
      </c>
      <c r="C1050" s="56" t="s">
        <v>132</v>
      </c>
      <c r="D1050" s="56" t="s">
        <v>483</v>
      </c>
      <c r="E1050" s="80" t="s">
        <v>553</v>
      </c>
      <c r="F1050" s="80"/>
      <c r="G1050" s="38" t="s">
        <v>510</v>
      </c>
      <c r="H1050" s="39">
        <v>2</v>
      </c>
      <c r="I1050" s="40">
        <v>15.16</v>
      </c>
      <c r="J1050" s="40">
        <v>30.32</v>
      </c>
    </row>
    <row r="1051" spans="1:10" ht="24" customHeight="1">
      <c r="A1051" s="58" t="s">
        <v>484</v>
      </c>
      <c r="B1051" s="41" t="s">
        <v>883</v>
      </c>
      <c r="C1051" s="58" t="s">
        <v>132</v>
      </c>
      <c r="D1051" s="58" t="s">
        <v>884</v>
      </c>
      <c r="E1051" s="81" t="s">
        <v>487</v>
      </c>
      <c r="F1051" s="81"/>
      <c r="G1051" s="42" t="s">
        <v>150</v>
      </c>
      <c r="H1051" s="43">
        <v>1.05</v>
      </c>
      <c r="I1051" s="44">
        <v>72.45</v>
      </c>
      <c r="J1051" s="44">
        <v>76.069999999999993</v>
      </c>
    </row>
    <row r="1052" spans="1:10">
      <c r="A1052" s="57"/>
      <c r="B1052" s="57"/>
      <c r="C1052" s="57"/>
      <c r="D1052" s="57"/>
      <c r="E1052" s="57" t="s">
        <v>494</v>
      </c>
      <c r="F1052" s="45">
        <v>22.62</v>
      </c>
      <c r="G1052" s="57" t="s">
        <v>495</v>
      </c>
      <c r="H1052" s="45">
        <v>0</v>
      </c>
      <c r="I1052" s="57" t="s">
        <v>496</v>
      </c>
      <c r="J1052" s="45">
        <v>22.62</v>
      </c>
    </row>
    <row r="1053" spans="1:10">
      <c r="A1053" s="57"/>
      <c r="B1053" s="57"/>
      <c r="C1053" s="57"/>
      <c r="D1053" s="57"/>
      <c r="E1053" s="57" t="s">
        <v>497</v>
      </c>
      <c r="F1053" s="45">
        <v>25.2</v>
      </c>
      <c r="G1053" s="57"/>
      <c r="H1053" s="82" t="s">
        <v>498</v>
      </c>
      <c r="I1053" s="82"/>
      <c r="J1053" s="45">
        <v>131.59</v>
      </c>
    </row>
    <row r="1054" spans="1:10" ht="30" customHeight="1" thickBot="1">
      <c r="A1054" s="50"/>
      <c r="B1054" s="50"/>
      <c r="C1054" s="50"/>
      <c r="D1054" s="50"/>
      <c r="E1054" s="50"/>
      <c r="F1054" s="50"/>
      <c r="G1054" s="50" t="s">
        <v>499</v>
      </c>
      <c r="H1054" s="46">
        <v>11.6</v>
      </c>
      <c r="I1054" s="50" t="s">
        <v>500</v>
      </c>
      <c r="J1054" s="52">
        <v>1526.44</v>
      </c>
    </row>
    <row r="1055" spans="1:10" ht="1.1499999999999999" customHeight="1" thickTop="1">
      <c r="A1055" s="47"/>
      <c r="B1055" s="47"/>
      <c r="C1055" s="47"/>
      <c r="D1055" s="47"/>
      <c r="E1055" s="47"/>
      <c r="F1055" s="47"/>
      <c r="G1055" s="47"/>
      <c r="H1055" s="47"/>
      <c r="I1055" s="47"/>
      <c r="J1055" s="47"/>
    </row>
    <row r="1056" spans="1:10" ht="18" customHeight="1">
      <c r="A1056" s="60" t="s">
        <v>461</v>
      </c>
      <c r="B1056" s="62" t="s">
        <v>107</v>
      </c>
      <c r="C1056" s="60" t="s">
        <v>108</v>
      </c>
      <c r="D1056" s="60" t="s">
        <v>109</v>
      </c>
      <c r="E1056" s="78" t="s">
        <v>476</v>
      </c>
      <c r="F1056" s="78"/>
      <c r="G1056" s="63" t="s">
        <v>110</v>
      </c>
      <c r="H1056" s="62" t="s">
        <v>111</v>
      </c>
      <c r="I1056" s="62" t="s">
        <v>112</v>
      </c>
      <c r="J1056" s="62" t="s">
        <v>114</v>
      </c>
    </row>
    <row r="1057" spans="1:10" ht="36" customHeight="1">
      <c r="A1057" s="61" t="s">
        <v>477</v>
      </c>
      <c r="B1057" s="30" t="s">
        <v>462</v>
      </c>
      <c r="C1057" s="61" t="s">
        <v>132</v>
      </c>
      <c r="D1057" s="61" t="s">
        <v>463</v>
      </c>
      <c r="E1057" s="79" t="s">
        <v>807</v>
      </c>
      <c r="F1057" s="79"/>
      <c r="G1057" s="31" t="s">
        <v>146</v>
      </c>
      <c r="H1057" s="36">
        <v>1</v>
      </c>
      <c r="I1057" s="32">
        <v>86.38</v>
      </c>
      <c r="J1057" s="32">
        <v>86.38</v>
      </c>
    </row>
    <row r="1058" spans="1:10" ht="24" customHeight="1">
      <c r="A1058" s="56" t="s">
        <v>478</v>
      </c>
      <c r="B1058" s="37" t="s">
        <v>885</v>
      </c>
      <c r="C1058" s="56" t="s">
        <v>132</v>
      </c>
      <c r="D1058" s="56" t="s">
        <v>886</v>
      </c>
      <c r="E1058" s="80" t="s">
        <v>553</v>
      </c>
      <c r="F1058" s="80"/>
      <c r="G1058" s="38" t="s">
        <v>510</v>
      </c>
      <c r="H1058" s="39">
        <v>0.18049999999999999</v>
      </c>
      <c r="I1058" s="40">
        <v>21.04</v>
      </c>
      <c r="J1058" s="40">
        <v>3.79</v>
      </c>
    </row>
    <row r="1059" spans="1:10" ht="24" customHeight="1">
      <c r="A1059" s="56" t="s">
        <v>478</v>
      </c>
      <c r="B1059" s="37" t="s">
        <v>554</v>
      </c>
      <c r="C1059" s="56" t="s">
        <v>132</v>
      </c>
      <c r="D1059" s="56" t="s">
        <v>483</v>
      </c>
      <c r="E1059" s="80" t="s">
        <v>553</v>
      </c>
      <c r="F1059" s="80"/>
      <c r="G1059" s="38" t="s">
        <v>510</v>
      </c>
      <c r="H1059" s="39">
        <v>0.31929999999999997</v>
      </c>
      <c r="I1059" s="40">
        <v>15.16</v>
      </c>
      <c r="J1059" s="40">
        <v>4.84</v>
      </c>
    </row>
    <row r="1060" spans="1:10" ht="24" customHeight="1">
      <c r="A1060" s="56" t="s">
        <v>478</v>
      </c>
      <c r="B1060" s="37" t="s">
        <v>797</v>
      </c>
      <c r="C1060" s="56" t="s">
        <v>132</v>
      </c>
      <c r="D1060" s="56" t="s">
        <v>565</v>
      </c>
      <c r="E1060" s="80" t="s">
        <v>553</v>
      </c>
      <c r="F1060" s="80"/>
      <c r="G1060" s="38" t="s">
        <v>510</v>
      </c>
      <c r="H1060" s="39">
        <v>0.13880000000000001</v>
      </c>
      <c r="I1060" s="40">
        <v>21.26</v>
      </c>
      <c r="J1060" s="40">
        <v>2.95</v>
      </c>
    </row>
    <row r="1061" spans="1:10" ht="36" customHeight="1">
      <c r="A1061" s="58" t="s">
        <v>484</v>
      </c>
      <c r="B1061" s="41" t="s">
        <v>887</v>
      </c>
      <c r="C1061" s="58" t="s">
        <v>132</v>
      </c>
      <c r="D1061" s="58" t="s">
        <v>888</v>
      </c>
      <c r="E1061" s="81" t="s">
        <v>487</v>
      </c>
      <c r="F1061" s="81"/>
      <c r="G1061" s="42" t="s">
        <v>150</v>
      </c>
      <c r="H1061" s="43">
        <v>9.7000000000000003E-2</v>
      </c>
      <c r="I1061" s="44">
        <v>284.36</v>
      </c>
      <c r="J1061" s="44">
        <v>27.58</v>
      </c>
    </row>
    <row r="1062" spans="1:10" ht="24" customHeight="1">
      <c r="A1062" s="58" t="s">
        <v>484</v>
      </c>
      <c r="B1062" s="41" t="s">
        <v>889</v>
      </c>
      <c r="C1062" s="58" t="s">
        <v>132</v>
      </c>
      <c r="D1062" s="58" t="s">
        <v>890</v>
      </c>
      <c r="E1062" s="81" t="s">
        <v>487</v>
      </c>
      <c r="F1062" s="81"/>
      <c r="G1062" s="42" t="s">
        <v>146</v>
      </c>
      <c r="H1062" s="43">
        <v>1.1279999999999999</v>
      </c>
      <c r="I1062" s="44">
        <v>1.0900000000000001</v>
      </c>
      <c r="J1062" s="44">
        <v>1.22</v>
      </c>
    </row>
    <row r="1063" spans="1:10" ht="24" customHeight="1">
      <c r="A1063" s="58" t="s">
        <v>484</v>
      </c>
      <c r="B1063" s="41" t="s">
        <v>891</v>
      </c>
      <c r="C1063" s="58" t="s">
        <v>132</v>
      </c>
      <c r="D1063" s="58" t="s">
        <v>892</v>
      </c>
      <c r="E1063" s="81" t="s">
        <v>487</v>
      </c>
      <c r="F1063" s="81"/>
      <c r="G1063" s="42" t="s">
        <v>154</v>
      </c>
      <c r="H1063" s="43">
        <v>0.2</v>
      </c>
      <c r="I1063" s="44">
        <v>1.68</v>
      </c>
      <c r="J1063" s="44">
        <v>0.33</v>
      </c>
    </row>
    <row r="1064" spans="1:10" ht="24" customHeight="1">
      <c r="A1064" s="58" t="s">
        <v>484</v>
      </c>
      <c r="B1064" s="41" t="s">
        <v>893</v>
      </c>
      <c r="C1064" s="58" t="s">
        <v>132</v>
      </c>
      <c r="D1064" s="58" t="s">
        <v>894</v>
      </c>
      <c r="E1064" s="81" t="s">
        <v>487</v>
      </c>
      <c r="F1064" s="81"/>
      <c r="G1064" s="42" t="s">
        <v>154</v>
      </c>
      <c r="H1064" s="43">
        <v>0.25</v>
      </c>
      <c r="I1064" s="44">
        <v>8.64</v>
      </c>
      <c r="J1064" s="44">
        <v>2.16</v>
      </c>
    </row>
    <row r="1065" spans="1:10" ht="36" customHeight="1">
      <c r="A1065" s="58" t="s">
        <v>484</v>
      </c>
      <c r="B1065" s="41" t="s">
        <v>895</v>
      </c>
      <c r="C1065" s="58" t="s">
        <v>132</v>
      </c>
      <c r="D1065" s="58" t="s">
        <v>896</v>
      </c>
      <c r="E1065" s="81" t="s">
        <v>487</v>
      </c>
      <c r="F1065" s="81"/>
      <c r="G1065" s="42" t="s">
        <v>146</v>
      </c>
      <c r="H1065" s="43">
        <v>1.1224000000000001</v>
      </c>
      <c r="I1065" s="44">
        <v>38.770000000000003</v>
      </c>
      <c r="J1065" s="44">
        <v>43.51</v>
      </c>
    </row>
    <row r="1066" spans="1:10">
      <c r="A1066" s="57"/>
      <c r="B1066" s="57"/>
      <c r="C1066" s="57"/>
      <c r="D1066" s="57"/>
      <c r="E1066" s="57" t="s">
        <v>494</v>
      </c>
      <c r="F1066" s="45">
        <v>9.11</v>
      </c>
      <c r="G1066" s="57" t="s">
        <v>495</v>
      </c>
      <c r="H1066" s="45">
        <v>0</v>
      </c>
      <c r="I1066" s="57" t="s">
        <v>496</v>
      </c>
      <c r="J1066" s="45">
        <v>9.11</v>
      </c>
    </row>
    <row r="1067" spans="1:10">
      <c r="A1067" s="57"/>
      <c r="B1067" s="57"/>
      <c r="C1067" s="57"/>
      <c r="D1067" s="57"/>
      <c r="E1067" s="57" t="s">
        <v>497</v>
      </c>
      <c r="F1067" s="45">
        <v>20.46</v>
      </c>
      <c r="G1067" s="57"/>
      <c r="H1067" s="82" t="s">
        <v>498</v>
      </c>
      <c r="I1067" s="82"/>
      <c r="J1067" s="45">
        <v>106.84</v>
      </c>
    </row>
    <row r="1068" spans="1:10" ht="30" customHeight="1" thickBot="1">
      <c r="A1068" s="50"/>
      <c r="B1068" s="50"/>
      <c r="C1068" s="50"/>
      <c r="D1068" s="50"/>
      <c r="E1068" s="50"/>
      <c r="F1068" s="50"/>
      <c r="G1068" s="50" t="s">
        <v>499</v>
      </c>
      <c r="H1068" s="46">
        <v>232</v>
      </c>
      <c r="I1068" s="50" t="s">
        <v>500</v>
      </c>
      <c r="J1068" s="52">
        <v>24786.880000000001</v>
      </c>
    </row>
    <row r="1069" spans="1:10" ht="1.1499999999999999" customHeight="1" thickTop="1">
      <c r="A1069" s="47"/>
      <c r="B1069" s="47"/>
      <c r="C1069" s="47"/>
      <c r="D1069" s="47"/>
      <c r="E1069" s="47"/>
      <c r="F1069" s="47"/>
      <c r="G1069" s="47"/>
      <c r="H1069" s="47"/>
      <c r="I1069" s="47"/>
      <c r="J1069" s="47"/>
    </row>
    <row r="1070" spans="1:10" ht="18" customHeight="1">
      <c r="A1070" s="60" t="s">
        <v>464</v>
      </c>
      <c r="B1070" s="62" t="s">
        <v>107</v>
      </c>
      <c r="C1070" s="60" t="s">
        <v>108</v>
      </c>
      <c r="D1070" s="60" t="s">
        <v>109</v>
      </c>
      <c r="E1070" s="78" t="s">
        <v>476</v>
      </c>
      <c r="F1070" s="78"/>
      <c r="G1070" s="63" t="s">
        <v>110</v>
      </c>
      <c r="H1070" s="62" t="s">
        <v>111</v>
      </c>
      <c r="I1070" s="62" t="s">
        <v>112</v>
      </c>
      <c r="J1070" s="62" t="s">
        <v>114</v>
      </c>
    </row>
    <row r="1071" spans="1:10" ht="24" customHeight="1">
      <c r="A1071" s="61" t="s">
        <v>477</v>
      </c>
      <c r="B1071" s="30" t="s">
        <v>372</v>
      </c>
      <c r="C1071" s="61" t="s">
        <v>120</v>
      </c>
      <c r="D1071" s="61" t="s">
        <v>373</v>
      </c>
      <c r="E1071" s="79" t="s">
        <v>93</v>
      </c>
      <c r="F1071" s="79"/>
      <c r="G1071" s="31" t="s">
        <v>146</v>
      </c>
      <c r="H1071" s="36">
        <v>1</v>
      </c>
      <c r="I1071" s="32">
        <v>25.26</v>
      </c>
      <c r="J1071" s="32">
        <v>25.26</v>
      </c>
    </row>
    <row r="1072" spans="1:10" ht="24" customHeight="1">
      <c r="A1072" s="56" t="s">
        <v>478</v>
      </c>
      <c r="B1072" s="37" t="s">
        <v>798</v>
      </c>
      <c r="C1072" s="56" t="s">
        <v>120</v>
      </c>
      <c r="D1072" s="56" t="s">
        <v>799</v>
      </c>
      <c r="E1072" s="80" t="s">
        <v>93</v>
      </c>
      <c r="F1072" s="80"/>
      <c r="G1072" s="38" t="s">
        <v>150</v>
      </c>
      <c r="H1072" s="39">
        <v>2.1000000000000001E-2</v>
      </c>
      <c r="I1072" s="40">
        <v>398.29</v>
      </c>
      <c r="J1072" s="40">
        <v>8.36</v>
      </c>
    </row>
    <row r="1073" spans="1:10" ht="24" customHeight="1">
      <c r="A1073" s="56" t="s">
        <v>478</v>
      </c>
      <c r="B1073" s="37" t="s">
        <v>564</v>
      </c>
      <c r="C1073" s="56" t="s">
        <v>120</v>
      </c>
      <c r="D1073" s="56" t="s">
        <v>565</v>
      </c>
      <c r="E1073" s="80" t="s">
        <v>93</v>
      </c>
      <c r="F1073" s="80"/>
      <c r="G1073" s="38" t="s">
        <v>481</v>
      </c>
      <c r="H1073" s="39">
        <v>0.6</v>
      </c>
      <c r="I1073" s="40">
        <v>20.81</v>
      </c>
      <c r="J1073" s="40">
        <v>12.48</v>
      </c>
    </row>
    <row r="1074" spans="1:10" ht="24" customHeight="1">
      <c r="A1074" s="56" t="s">
        <v>478</v>
      </c>
      <c r="B1074" s="37" t="s">
        <v>482</v>
      </c>
      <c r="C1074" s="56" t="s">
        <v>120</v>
      </c>
      <c r="D1074" s="56" t="s">
        <v>483</v>
      </c>
      <c r="E1074" s="80" t="s">
        <v>93</v>
      </c>
      <c r="F1074" s="80"/>
      <c r="G1074" s="38" t="s">
        <v>481</v>
      </c>
      <c r="H1074" s="39">
        <v>0.3</v>
      </c>
      <c r="I1074" s="40">
        <v>14.76</v>
      </c>
      <c r="J1074" s="40">
        <v>4.42</v>
      </c>
    </row>
    <row r="1075" spans="1:10">
      <c r="A1075" s="57"/>
      <c r="B1075" s="57"/>
      <c r="C1075" s="57"/>
      <c r="D1075" s="57"/>
      <c r="E1075" s="57" t="s">
        <v>494</v>
      </c>
      <c r="F1075" s="45">
        <v>15.15</v>
      </c>
      <c r="G1075" s="57" t="s">
        <v>495</v>
      </c>
      <c r="H1075" s="45">
        <v>0</v>
      </c>
      <c r="I1075" s="57" t="s">
        <v>496</v>
      </c>
      <c r="J1075" s="45">
        <v>15.15</v>
      </c>
    </row>
    <row r="1076" spans="1:10">
      <c r="A1076" s="57"/>
      <c r="B1076" s="57"/>
      <c r="C1076" s="57"/>
      <c r="D1076" s="57"/>
      <c r="E1076" s="57" t="s">
        <v>497</v>
      </c>
      <c r="F1076" s="45">
        <v>5.98</v>
      </c>
      <c r="G1076" s="57"/>
      <c r="H1076" s="82" t="s">
        <v>498</v>
      </c>
      <c r="I1076" s="82"/>
      <c r="J1076" s="45">
        <v>31.24</v>
      </c>
    </row>
    <row r="1077" spans="1:10" ht="30" customHeight="1" thickBot="1">
      <c r="A1077" s="50"/>
      <c r="B1077" s="50"/>
      <c r="C1077" s="50"/>
      <c r="D1077" s="50"/>
      <c r="E1077" s="50"/>
      <c r="F1077" s="50"/>
      <c r="G1077" s="50" t="s">
        <v>499</v>
      </c>
      <c r="H1077" s="46">
        <v>232</v>
      </c>
      <c r="I1077" s="50" t="s">
        <v>500</v>
      </c>
      <c r="J1077" s="52">
        <v>7247.68</v>
      </c>
    </row>
    <row r="1078" spans="1:10" ht="1.1499999999999999" customHeight="1" thickTop="1">
      <c r="A1078" s="47"/>
      <c r="B1078" s="47"/>
      <c r="C1078" s="47"/>
      <c r="D1078" s="47"/>
      <c r="E1078" s="47"/>
      <c r="F1078" s="47"/>
      <c r="G1078" s="47"/>
      <c r="H1078" s="47"/>
      <c r="I1078" s="47"/>
      <c r="J1078" s="47"/>
    </row>
    <row r="1079" spans="1:10" ht="18" customHeight="1">
      <c r="A1079" s="60" t="s">
        <v>465</v>
      </c>
      <c r="B1079" s="62" t="s">
        <v>107</v>
      </c>
      <c r="C1079" s="60" t="s">
        <v>108</v>
      </c>
      <c r="D1079" s="60" t="s">
        <v>109</v>
      </c>
      <c r="E1079" s="78" t="s">
        <v>476</v>
      </c>
      <c r="F1079" s="78"/>
      <c r="G1079" s="63" t="s">
        <v>110</v>
      </c>
      <c r="H1079" s="62" t="s">
        <v>111</v>
      </c>
      <c r="I1079" s="62" t="s">
        <v>112</v>
      </c>
      <c r="J1079" s="62" t="s">
        <v>114</v>
      </c>
    </row>
    <row r="1080" spans="1:10" ht="48" customHeight="1">
      <c r="A1080" s="61" t="s">
        <v>477</v>
      </c>
      <c r="B1080" s="30" t="s">
        <v>466</v>
      </c>
      <c r="C1080" s="61" t="s">
        <v>179</v>
      </c>
      <c r="D1080" s="61" t="s">
        <v>467</v>
      </c>
      <c r="E1080" s="79" t="s">
        <v>807</v>
      </c>
      <c r="F1080" s="79"/>
      <c r="G1080" s="31" t="s">
        <v>146</v>
      </c>
      <c r="H1080" s="36">
        <v>1</v>
      </c>
      <c r="I1080" s="32">
        <v>130.88999999999999</v>
      </c>
      <c r="J1080" s="32">
        <v>130.88999999999999</v>
      </c>
    </row>
    <row r="1081" spans="1:10" ht="24" customHeight="1">
      <c r="A1081" s="56" t="s">
        <v>478</v>
      </c>
      <c r="B1081" s="37" t="s">
        <v>551</v>
      </c>
      <c r="C1081" s="56" t="s">
        <v>132</v>
      </c>
      <c r="D1081" s="56" t="s">
        <v>552</v>
      </c>
      <c r="E1081" s="80" t="s">
        <v>553</v>
      </c>
      <c r="F1081" s="80"/>
      <c r="G1081" s="38" t="s">
        <v>510</v>
      </c>
      <c r="H1081" s="39">
        <v>0.44</v>
      </c>
      <c r="I1081" s="40">
        <v>23.25</v>
      </c>
      <c r="J1081" s="40">
        <v>10.23</v>
      </c>
    </row>
    <row r="1082" spans="1:10" ht="24" customHeight="1">
      <c r="A1082" s="56" t="s">
        <v>478</v>
      </c>
      <c r="B1082" s="37" t="s">
        <v>554</v>
      </c>
      <c r="C1082" s="56" t="s">
        <v>132</v>
      </c>
      <c r="D1082" s="56" t="s">
        <v>483</v>
      </c>
      <c r="E1082" s="80" t="s">
        <v>553</v>
      </c>
      <c r="F1082" s="80"/>
      <c r="G1082" s="38" t="s">
        <v>510</v>
      </c>
      <c r="H1082" s="39">
        <v>0.2</v>
      </c>
      <c r="I1082" s="40">
        <v>15.16</v>
      </c>
      <c r="J1082" s="40">
        <v>3.03</v>
      </c>
    </row>
    <row r="1083" spans="1:10" ht="24" customHeight="1">
      <c r="A1083" s="58" t="s">
        <v>484</v>
      </c>
      <c r="B1083" s="41" t="s">
        <v>800</v>
      </c>
      <c r="C1083" s="58" t="s">
        <v>132</v>
      </c>
      <c r="D1083" s="58" t="s">
        <v>801</v>
      </c>
      <c r="E1083" s="81" t="s">
        <v>487</v>
      </c>
      <c r="F1083" s="81"/>
      <c r="G1083" s="42" t="s">
        <v>402</v>
      </c>
      <c r="H1083" s="43">
        <v>0.14000000000000001</v>
      </c>
      <c r="I1083" s="44">
        <v>2.75</v>
      </c>
      <c r="J1083" s="44">
        <v>0.38</v>
      </c>
    </row>
    <row r="1084" spans="1:10" ht="24" customHeight="1">
      <c r="A1084" s="58" t="s">
        <v>484</v>
      </c>
      <c r="B1084" s="41" t="s">
        <v>802</v>
      </c>
      <c r="C1084" s="58" t="s">
        <v>132</v>
      </c>
      <c r="D1084" s="58" t="s">
        <v>803</v>
      </c>
      <c r="E1084" s="81" t="s">
        <v>487</v>
      </c>
      <c r="F1084" s="81"/>
      <c r="G1084" s="42" t="s">
        <v>402</v>
      </c>
      <c r="H1084" s="43">
        <v>8.6199999999999992</v>
      </c>
      <c r="I1084" s="44">
        <v>1.44</v>
      </c>
      <c r="J1084" s="44">
        <v>12.41</v>
      </c>
    </row>
    <row r="1085" spans="1:10" ht="24" customHeight="1">
      <c r="A1085" s="58" t="s">
        <v>484</v>
      </c>
      <c r="B1085" s="41" t="s">
        <v>897</v>
      </c>
      <c r="C1085" s="58" t="s">
        <v>179</v>
      </c>
      <c r="D1085" s="58" t="s">
        <v>23</v>
      </c>
      <c r="E1085" s="81" t="s">
        <v>487</v>
      </c>
      <c r="F1085" s="81"/>
      <c r="G1085" s="42" t="s">
        <v>146</v>
      </c>
      <c r="H1085" s="43">
        <v>1.07</v>
      </c>
      <c r="I1085" s="44">
        <v>97.99</v>
      </c>
      <c r="J1085" s="44">
        <v>104.84</v>
      </c>
    </row>
    <row r="1086" spans="1:10">
      <c r="A1086" s="57"/>
      <c r="B1086" s="57"/>
      <c r="C1086" s="57"/>
      <c r="D1086" s="57"/>
      <c r="E1086" s="57" t="s">
        <v>494</v>
      </c>
      <c r="F1086" s="45">
        <v>10.74</v>
      </c>
      <c r="G1086" s="57" t="s">
        <v>495</v>
      </c>
      <c r="H1086" s="45">
        <v>0</v>
      </c>
      <c r="I1086" s="57" t="s">
        <v>496</v>
      </c>
      <c r="J1086" s="45">
        <v>10.74</v>
      </c>
    </row>
    <row r="1087" spans="1:10">
      <c r="A1087" s="57"/>
      <c r="B1087" s="57"/>
      <c r="C1087" s="57"/>
      <c r="D1087" s="57"/>
      <c r="E1087" s="57" t="s">
        <v>497</v>
      </c>
      <c r="F1087" s="45">
        <v>31</v>
      </c>
      <c r="G1087" s="57"/>
      <c r="H1087" s="82" t="s">
        <v>498</v>
      </c>
      <c r="I1087" s="82"/>
      <c r="J1087" s="45">
        <v>161.88999999999999</v>
      </c>
    </row>
    <row r="1088" spans="1:10" ht="30" customHeight="1" thickBot="1">
      <c r="A1088" s="50"/>
      <c r="B1088" s="50"/>
      <c r="C1088" s="50"/>
      <c r="D1088" s="50"/>
      <c r="E1088" s="50"/>
      <c r="F1088" s="50"/>
      <c r="G1088" s="50" t="s">
        <v>499</v>
      </c>
      <c r="H1088" s="46">
        <v>232</v>
      </c>
      <c r="I1088" s="50" t="s">
        <v>500</v>
      </c>
      <c r="J1088" s="52">
        <v>37558.480000000003</v>
      </c>
    </row>
    <row r="1089" spans="1:10" ht="1.1499999999999999" customHeight="1" thickTop="1">
      <c r="A1089" s="47"/>
      <c r="B1089" s="47"/>
      <c r="C1089" s="47"/>
      <c r="D1089" s="47"/>
      <c r="E1089" s="47"/>
      <c r="F1089" s="47"/>
      <c r="G1089" s="47"/>
      <c r="H1089" s="47"/>
      <c r="I1089" s="47"/>
      <c r="J1089" s="47"/>
    </row>
    <row r="1090" spans="1:10" ht="24" customHeight="1">
      <c r="A1090" s="59" t="s">
        <v>468</v>
      </c>
      <c r="B1090" s="59"/>
      <c r="C1090" s="59"/>
      <c r="D1090" s="59" t="s">
        <v>469</v>
      </c>
      <c r="E1090" s="59"/>
      <c r="F1090" s="77"/>
      <c r="G1090" s="77"/>
      <c r="H1090" s="27"/>
      <c r="I1090" s="59"/>
      <c r="J1090" s="28">
        <v>31988.23</v>
      </c>
    </row>
    <row r="1091" spans="1:10" ht="18" customHeight="1">
      <c r="A1091" s="60" t="s">
        <v>470</v>
      </c>
      <c r="B1091" s="62" t="s">
        <v>107</v>
      </c>
      <c r="C1091" s="60" t="s">
        <v>108</v>
      </c>
      <c r="D1091" s="60" t="s">
        <v>109</v>
      </c>
      <c r="E1091" s="78" t="s">
        <v>476</v>
      </c>
      <c r="F1091" s="78"/>
      <c r="G1091" s="63" t="s">
        <v>110</v>
      </c>
      <c r="H1091" s="62" t="s">
        <v>111</v>
      </c>
      <c r="I1091" s="62" t="s">
        <v>112</v>
      </c>
      <c r="J1091" s="62" t="s">
        <v>114</v>
      </c>
    </row>
    <row r="1092" spans="1:10" ht="24" customHeight="1">
      <c r="A1092" s="61" t="s">
        <v>477</v>
      </c>
      <c r="B1092" s="30" t="s">
        <v>471</v>
      </c>
      <c r="C1092" s="61" t="s">
        <v>179</v>
      </c>
      <c r="D1092" s="61" t="s">
        <v>469</v>
      </c>
      <c r="E1092" s="79" t="s">
        <v>553</v>
      </c>
      <c r="F1092" s="79"/>
      <c r="G1092" s="31" t="s">
        <v>18</v>
      </c>
      <c r="H1092" s="36">
        <v>1</v>
      </c>
      <c r="I1092" s="32">
        <v>25861.62</v>
      </c>
      <c r="J1092" s="32">
        <v>25861.62</v>
      </c>
    </row>
    <row r="1093" spans="1:10" ht="24" customHeight="1">
      <c r="A1093" s="56" t="s">
        <v>478</v>
      </c>
      <c r="B1093" s="37" t="s">
        <v>898</v>
      </c>
      <c r="C1093" s="56" t="s">
        <v>132</v>
      </c>
      <c r="D1093" s="56" t="s">
        <v>899</v>
      </c>
      <c r="E1093" s="80" t="s">
        <v>553</v>
      </c>
      <c r="F1093" s="80"/>
      <c r="G1093" s="38" t="s">
        <v>134</v>
      </c>
      <c r="H1093" s="39">
        <v>3</v>
      </c>
      <c r="I1093" s="40">
        <v>7911.18</v>
      </c>
      <c r="J1093" s="40">
        <v>23733.54</v>
      </c>
    </row>
    <row r="1094" spans="1:10" ht="24" customHeight="1">
      <c r="A1094" s="56" t="s">
        <v>478</v>
      </c>
      <c r="B1094" s="37" t="s">
        <v>900</v>
      </c>
      <c r="C1094" s="56" t="s">
        <v>132</v>
      </c>
      <c r="D1094" s="56" t="s">
        <v>901</v>
      </c>
      <c r="E1094" s="80" t="s">
        <v>553</v>
      </c>
      <c r="F1094" s="80"/>
      <c r="G1094" s="38" t="s">
        <v>510</v>
      </c>
      <c r="H1094" s="39">
        <v>24</v>
      </c>
      <c r="I1094" s="40">
        <v>88.67</v>
      </c>
      <c r="J1094" s="40">
        <v>2128.08</v>
      </c>
    </row>
    <row r="1095" spans="1:10">
      <c r="A1095" s="57"/>
      <c r="B1095" s="57"/>
      <c r="C1095" s="57"/>
      <c r="D1095" s="57"/>
      <c r="E1095" s="57" t="s">
        <v>494</v>
      </c>
      <c r="F1095" s="45">
        <v>24912.42</v>
      </c>
      <c r="G1095" s="57" t="s">
        <v>495</v>
      </c>
      <c r="H1095" s="45">
        <v>0</v>
      </c>
      <c r="I1095" s="57" t="s">
        <v>496</v>
      </c>
      <c r="J1095" s="45">
        <v>24912.42</v>
      </c>
    </row>
    <row r="1096" spans="1:10">
      <c r="A1096" s="57"/>
      <c r="B1096" s="57"/>
      <c r="C1096" s="57"/>
      <c r="D1096" s="57"/>
      <c r="E1096" s="57" t="s">
        <v>497</v>
      </c>
      <c r="F1096" s="45">
        <v>6126.61</v>
      </c>
      <c r="G1096" s="57"/>
      <c r="H1096" s="82" t="s">
        <v>498</v>
      </c>
      <c r="I1096" s="82"/>
      <c r="J1096" s="45">
        <v>31988.23</v>
      </c>
    </row>
    <row r="1097" spans="1:10" ht="30" customHeight="1" thickBot="1">
      <c r="A1097" s="50"/>
      <c r="B1097" s="50"/>
      <c r="C1097" s="50"/>
      <c r="D1097" s="50"/>
      <c r="E1097" s="50"/>
      <c r="F1097" s="50"/>
      <c r="G1097" s="50" t="s">
        <v>499</v>
      </c>
      <c r="H1097" s="46">
        <v>1</v>
      </c>
      <c r="I1097" s="50" t="s">
        <v>500</v>
      </c>
      <c r="J1097" s="52">
        <v>31988.23</v>
      </c>
    </row>
    <row r="1098" spans="1:10" ht="1.1499999999999999" customHeight="1" thickTop="1">
      <c r="A1098" s="47"/>
      <c r="B1098" s="47"/>
      <c r="C1098" s="47"/>
      <c r="D1098" s="47"/>
      <c r="E1098" s="47"/>
      <c r="F1098" s="47"/>
      <c r="G1098" s="47"/>
      <c r="H1098" s="47"/>
      <c r="I1098" s="47"/>
      <c r="J1098" s="47"/>
    </row>
    <row r="1099" spans="1:10">
      <c r="A1099" s="53"/>
      <c r="B1099" s="53"/>
      <c r="C1099" s="53"/>
      <c r="D1099" s="53"/>
      <c r="E1099" s="53"/>
      <c r="F1099" s="53"/>
      <c r="G1099" s="53"/>
      <c r="H1099" s="53"/>
      <c r="I1099" s="53"/>
      <c r="J1099" s="53"/>
    </row>
    <row r="1100" spans="1:10">
      <c r="A1100" s="72"/>
      <c r="B1100" s="72"/>
      <c r="C1100" s="72"/>
      <c r="D1100" s="34"/>
      <c r="E1100" s="50"/>
      <c r="F1100" s="71" t="s">
        <v>472</v>
      </c>
      <c r="G1100" s="72"/>
      <c r="H1100" s="73">
        <v>256761.13</v>
      </c>
      <c r="I1100" s="72"/>
      <c r="J1100" s="72"/>
    </row>
    <row r="1101" spans="1:10">
      <c r="A1101" s="72"/>
      <c r="B1101" s="72"/>
      <c r="C1101" s="72"/>
      <c r="D1101" s="34"/>
      <c r="E1101" s="50"/>
      <c r="F1101" s="71" t="s">
        <v>473</v>
      </c>
      <c r="G1101" s="72"/>
      <c r="H1101" s="73">
        <v>60796.6</v>
      </c>
      <c r="I1101" s="72"/>
      <c r="J1101" s="72"/>
    </row>
    <row r="1102" spans="1:10">
      <c r="A1102" s="72"/>
      <c r="B1102" s="72"/>
      <c r="C1102" s="72"/>
      <c r="D1102" s="34"/>
      <c r="E1102" s="50"/>
      <c r="F1102" s="71" t="s">
        <v>474</v>
      </c>
      <c r="G1102" s="72"/>
      <c r="H1102" s="73">
        <v>317557.73</v>
      </c>
      <c r="I1102" s="72"/>
      <c r="J1102" s="72"/>
    </row>
    <row r="1103" spans="1:10" ht="60" customHeight="1">
      <c r="A1103" s="35"/>
      <c r="B1103" s="35"/>
      <c r="C1103" s="35"/>
      <c r="D1103" s="35"/>
      <c r="E1103" s="35"/>
      <c r="F1103" s="35"/>
      <c r="G1103" s="35"/>
      <c r="H1103" s="35"/>
      <c r="I1103" s="35"/>
      <c r="J1103" s="35"/>
    </row>
    <row r="1104" spans="1:10" ht="70.150000000000006" customHeight="1">
      <c r="A1104" s="74"/>
      <c r="B1104" s="75"/>
      <c r="C1104" s="75"/>
      <c r="D1104" s="75"/>
      <c r="E1104" s="75"/>
      <c r="F1104" s="75"/>
      <c r="G1104" s="75"/>
      <c r="H1104" s="75"/>
      <c r="I1104" s="75"/>
      <c r="J1104" s="75"/>
    </row>
  </sheetData>
  <mergeCells count="790">
    <mergeCell ref="A1104:J1104"/>
    <mergeCell ref="F1090:G1090"/>
    <mergeCell ref="E1091:F1091"/>
    <mergeCell ref="E1092:F1092"/>
    <mergeCell ref="E1093:F1093"/>
    <mergeCell ref="E1094:F1094"/>
    <mergeCell ref="H1096:I1096"/>
    <mergeCell ref="A1100:C1100"/>
    <mergeCell ref="F1100:G1100"/>
    <mergeCell ref="H1100:J1100"/>
    <mergeCell ref="A1101:C1101"/>
    <mergeCell ref="F1101:G1101"/>
    <mergeCell ref="H1101:J1101"/>
    <mergeCell ref="A1102:C1102"/>
    <mergeCell ref="F1102:G1102"/>
    <mergeCell ref="H1102:J1102"/>
    <mergeCell ref="E1084:F1084"/>
    <mergeCell ref="E1085:F1085"/>
    <mergeCell ref="H1087:I1087"/>
    <mergeCell ref="E1063:F1063"/>
    <mergeCell ref="E1064:F1064"/>
    <mergeCell ref="E1065:F1065"/>
    <mergeCell ref="H1067:I1067"/>
    <mergeCell ref="E1070:F1070"/>
    <mergeCell ref="E1071:F1071"/>
    <mergeCell ref="E1072:F1072"/>
    <mergeCell ref="H1076:I1076"/>
    <mergeCell ref="E1079:F1079"/>
    <mergeCell ref="E1080:F1080"/>
    <mergeCell ref="E1081:F1081"/>
    <mergeCell ref="E1082:F1082"/>
    <mergeCell ref="E1083:F1083"/>
    <mergeCell ref="E1073:F1073"/>
    <mergeCell ref="E1074:F1074"/>
    <mergeCell ref="E1051:F1051"/>
    <mergeCell ref="H1053:I1053"/>
    <mergeCell ref="E1056:F1056"/>
    <mergeCell ref="E1057:F1057"/>
    <mergeCell ref="E1058:F1058"/>
    <mergeCell ref="E1059:F1059"/>
    <mergeCell ref="E1060:F1060"/>
    <mergeCell ref="E1061:F1061"/>
    <mergeCell ref="E1062:F1062"/>
    <mergeCell ref="E1039:F1039"/>
    <mergeCell ref="E1040:F1040"/>
    <mergeCell ref="E1041:F1041"/>
    <mergeCell ref="E1042:F1042"/>
    <mergeCell ref="H1044:I1044"/>
    <mergeCell ref="F1047:G1047"/>
    <mergeCell ref="E1048:F1048"/>
    <mergeCell ref="E1049:F1049"/>
    <mergeCell ref="E1050:F1050"/>
    <mergeCell ref="E1033:F1033"/>
    <mergeCell ref="E1034:F1034"/>
    <mergeCell ref="H1036:I1036"/>
    <mergeCell ref="E1012:F1012"/>
    <mergeCell ref="E1013:F1013"/>
    <mergeCell ref="E1014:F1014"/>
    <mergeCell ref="E1015:F1015"/>
    <mergeCell ref="H1017:I1017"/>
    <mergeCell ref="F1020:G1020"/>
    <mergeCell ref="E1021:F1021"/>
    <mergeCell ref="E1024:F1024"/>
    <mergeCell ref="E1025:F1025"/>
    <mergeCell ref="H1027:I1027"/>
    <mergeCell ref="E1030:F1030"/>
    <mergeCell ref="E1031:F1031"/>
    <mergeCell ref="E1032:F1032"/>
    <mergeCell ref="E1022:F1022"/>
    <mergeCell ref="E1023:F1023"/>
    <mergeCell ref="E997:F997"/>
    <mergeCell ref="H999:I999"/>
    <mergeCell ref="E1002:F1002"/>
    <mergeCell ref="E1003:F1003"/>
    <mergeCell ref="E1004:F1004"/>
    <mergeCell ref="E1005:F1005"/>
    <mergeCell ref="E1006:F1006"/>
    <mergeCell ref="E1007:F1007"/>
    <mergeCell ref="H1009:I1009"/>
    <mergeCell ref="E985:F985"/>
    <mergeCell ref="E986:F986"/>
    <mergeCell ref="H988:I988"/>
    <mergeCell ref="E991:F991"/>
    <mergeCell ref="E992:F992"/>
    <mergeCell ref="E993:F993"/>
    <mergeCell ref="E994:F994"/>
    <mergeCell ref="E995:F995"/>
    <mergeCell ref="E996:F996"/>
    <mergeCell ref="E982:F982"/>
    <mergeCell ref="E983:F983"/>
    <mergeCell ref="E984:F984"/>
    <mergeCell ref="H959:I959"/>
    <mergeCell ref="E962:F962"/>
    <mergeCell ref="E963:F963"/>
    <mergeCell ref="E964:F964"/>
    <mergeCell ref="E965:F965"/>
    <mergeCell ref="E966:F966"/>
    <mergeCell ref="H968:I968"/>
    <mergeCell ref="E973:F973"/>
    <mergeCell ref="E974:F974"/>
    <mergeCell ref="E975:F975"/>
    <mergeCell ref="H977:I977"/>
    <mergeCell ref="E980:F980"/>
    <mergeCell ref="E981:F981"/>
    <mergeCell ref="E971:F971"/>
    <mergeCell ref="E972:F972"/>
    <mergeCell ref="E946:F946"/>
    <mergeCell ref="E947:F947"/>
    <mergeCell ref="H949:I949"/>
    <mergeCell ref="E952:F952"/>
    <mergeCell ref="E953:F953"/>
    <mergeCell ref="E954:F954"/>
    <mergeCell ref="E955:F955"/>
    <mergeCell ref="E956:F956"/>
    <mergeCell ref="E957:F957"/>
    <mergeCell ref="E934:F934"/>
    <mergeCell ref="E935:F935"/>
    <mergeCell ref="E936:F936"/>
    <mergeCell ref="E937:F937"/>
    <mergeCell ref="H939:I939"/>
    <mergeCell ref="E942:F942"/>
    <mergeCell ref="E943:F943"/>
    <mergeCell ref="E944:F944"/>
    <mergeCell ref="E945:F945"/>
    <mergeCell ref="E917:F917"/>
    <mergeCell ref="E918:F918"/>
    <mergeCell ref="E895:F895"/>
    <mergeCell ref="E896:F896"/>
    <mergeCell ref="E897:F897"/>
    <mergeCell ref="E898:F898"/>
    <mergeCell ref="H929:I929"/>
    <mergeCell ref="E932:F932"/>
    <mergeCell ref="E933:F933"/>
    <mergeCell ref="E907:F907"/>
    <mergeCell ref="E908:F908"/>
    <mergeCell ref="E909:F909"/>
    <mergeCell ref="H911:I911"/>
    <mergeCell ref="E914:F914"/>
    <mergeCell ref="E915:F915"/>
    <mergeCell ref="E916:F916"/>
    <mergeCell ref="H920:I920"/>
    <mergeCell ref="E923:F923"/>
    <mergeCell ref="E924:F924"/>
    <mergeCell ref="E925:F925"/>
    <mergeCell ref="E926:F926"/>
    <mergeCell ref="E927:F927"/>
    <mergeCell ref="H900:I900"/>
    <mergeCell ref="E903:F903"/>
    <mergeCell ref="E904:F904"/>
    <mergeCell ref="E905:F905"/>
    <mergeCell ref="E906:F906"/>
    <mergeCell ref="E883:F883"/>
    <mergeCell ref="E884:F884"/>
    <mergeCell ref="E885:F885"/>
    <mergeCell ref="E886:F886"/>
    <mergeCell ref="E887:F887"/>
    <mergeCell ref="H889:I889"/>
    <mergeCell ref="E892:F892"/>
    <mergeCell ref="E893:F893"/>
    <mergeCell ref="E894:F894"/>
    <mergeCell ref="E871:F871"/>
    <mergeCell ref="E872:F872"/>
    <mergeCell ref="E873:F873"/>
    <mergeCell ref="E874:F874"/>
    <mergeCell ref="E875:F875"/>
    <mergeCell ref="E876:F876"/>
    <mergeCell ref="H878:I878"/>
    <mergeCell ref="E881:F881"/>
    <mergeCell ref="E882:F882"/>
    <mergeCell ref="E859:F859"/>
    <mergeCell ref="E860:F860"/>
    <mergeCell ref="E861:F861"/>
    <mergeCell ref="E862:F862"/>
    <mergeCell ref="E863:F863"/>
    <mergeCell ref="E864:F864"/>
    <mergeCell ref="E865:F865"/>
    <mergeCell ref="H867:I867"/>
    <mergeCell ref="E870:F870"/>
    <mergeCell ref="E844:F844"/>
    <mergeCell ref="E845:F845"/>
    <mergeCell ref="H847:I847"/>
    <mergeCell ref="E850:F850"/>
    <mergeCell ref="E851:F851"/>
    <mergeCell ref="E852:F852"/>
    <mergeCell ref="E853:F853"/>
    <mergeCell ref="E854:F854"/>
    <mergeCell ref="H856:I856"/>
    <mergeCell ref="E829:F829"/>
    <mergeCell ref="H831:I831"/>
    <mergeCell ref="E834:F834"/>
    <mergeCell ref="E835:F835"/>
    <mergeCell ref="E836:F836"/>
    <mergeCell ref="E837:F837"/>
    <mergeCell ref="E838:F838"/>
    <mergeCell ref="H840:I840"/>
    <mergeCell ref="E843:F843"/>
    <mergeCell ref="E826:F826"/>
    <mergeCell ref="E827:F827"/>
    <mergeCell ref="E828:F828"/>
    <mergeCell ref="E802:F802"/>
    <mergeCell ref="E803:F803"/>
    <mergeCell ref="H805:I805"/>
    <mergeCell ref="E808:F808"/>
    <mergeCell ref="E809:F809"/>
    <mergeCell ref="E810:F810"/>
    <mergeCell ref="E811:F811"/>
    <mergeCell ref="F817:G817"/>
    <mergeCell ref="E818:F818"/>
    <mergeCell ref="E819:F819"/>
    <mergeCell ref="E820:F820"/>
    <mergeCell ref="H822:I822"/>
    <mergeCell ref="E825:F825"/>
    <mergeCell ref="E812:F812"/>
    <mergeCell ref="H814:I814"/>
    <mergeCell ref="E790:F790"/>
    <mergeCell ref="E791:F791"/>
    <mergeCell ref="E792:F792"/>
    <mergeCell ref="H794:I794"/>
    <mergeCell ref="E797:F797"/>
    <mergeCell ref="E798:F798"/>
    <mergeCell ref="E799:F799"/>
    <mergeCell ref="E800:F800"/>
    <mergeCell ref="E801:F801"/>
    <mergeCell ref="E778:F778"/>
    <mergeCell ref="E779:F779"/>
    <mergeCell ref="E780:F780"/>
    <mergeCell ref="E781:F781"/>
    <mergeCell ref="H783:I783"/>
    <mergeCell ref="E786:F786"/>
    <mergeCell ref="E787:F787"/>
    <mergeCell ref="E788:F788"/>
    <mergeCell ref="E789:F789"/>
    <mergeCell ref="H716:I716"/>
    <mergeCell ref="E719:F719"/>
    <mergeCell ref="E720:F720"/>
    <mergeCell ref="E721:F721"/>
    <mergeCell ref="E722:F722"/>
    <mergeCell ref="E723:F723"/>
    <mergeCell ref="E775:F775"/>
    <mergeCell ref="E776:F776"/>
    <mergeCell ref="E777:F777"/>
    <mergeCell ref="E751:F751"/>
    <mergeCell ref="E752:F752"/>
    <mergeCell ref="H754:I754"/>
    <mergeCell ref="E757:F757"/>
    <mergeCell ref="E758:F758"/>
    <mergeCell ref="E759:F759"/>
    <mergeCell ref="E760:F760"/>
    <mergeCell ref="E766:F766"/>
    <mergeCell ref="E767:F767"/>
    <mergeCell ref="E768:F768"/>
    <mergeCell ref="E769:F769"/>
    <mergeCell ref="E770:F770"/>
    <mergeCell ref="H772:I772"/>
    <mergeCell ref="E761:F761"/>
    <mergeCell ref="H763:I763"/>
    <mergeCell ref="E750:F750"/>
    <mergeCell ref="E724:F724"/>
    <mergeCell ref="H726:I726"/>
    <mergeCell ref="E729:F729"/>
    <mergeCell ref="E730:F730"/>
    <mergeCell ref="E731:F731"/>
    <mergeCell ref="E732:F732"/>
    <mergeCell ref="E733:F733"/>
    <mergeCell ref="E734:F734"/>
    <mergeCell ref="H736:I736"/>
    <mergeCell ref="E739:F739"/>
    <mergeCell ref="E740:F740"/>
    <mergeCell ref="E741:F741"/>
    <mergeCell ref="E742:F742"/>
    <mergeCell ref="E743:F743"/>
    <mergeCell ref="E744:F744"/>
    <mergeCell ref="H746:I746"/>
    <mergeCell ref="F749:G749"/>
    <mergeCell ref="E700:F700"/>
    <mergeCell ref="E701:F701"/>
    <mergeCell ref="E702:F702"/>
    <mergeCell ref="E703:F703"/>
    <mergeCell ref="E712:F712"/>
    <mergeCell ref="E713:F713"/>
    <mergeCell ref="E714:F714"/>
    <mergeCell ref="H705:I705"/>
    <mergeCell ref="E708:F708"/>
    <mergeCell ref="E709:F709"/>
    <mergeCell ref="E710:F710"/>
    <mergeCell ref="E711:F711"/>
    <mergeCell ref="E685:F685"/>
    <mergeCell ref="E686:F686"/>
    <mergeCell ref="H688:I688"/>
    <mergeCell ref="E691:F691"/>
    <mergeCell ref="E692:F692"/>
    <mergeCell ref="E693:F693"/>
    <mergeCell ref="H695:I695"/>
    <mergeCell ref="E698:F698"/>
    <mergeCell ref="E699:F699"/>
    <mergeCell ref="E673:F673"/>
    <mergeCell ref="E674:F674"/>
    <mergeCell ref="E675:F675"/>
    <mergeCell ref="E676:F676"/>
    <mergeCell ref="E677:F677"/>
    <mergeCell ref="H679:I679"/>
    <mergeCell ref="F682:G682"/>
    <mergeCell ref="E683:F683"/>
    <mergeCell ref="E684:F684"/>
    <mergeCell ref="E664:F664"/>
    <mergeCell ref="E665:F665"/>
    <mergeCell ref="E666:F666"/>
    <mergeCell ref="E667:F667"/>
    <mergeCell ref="E668:F668"/>
    <mergeCell ref="E669:F669"/>
    <mergeCell ref="E670:F670"/>
    <mergeCell ref="E671:F671"/>
    <mergeCell ref="E672:F672"/>
    <mergeCell ref="E649:F649"/>
    <mergeCell ref="H651:I651"/>
    <mergeCell ref="E654:F654"/>
    <mergeCell ref="E655:F655"/>
    <mergeCell ref="H657:I657"/>
    <mergeCell ref="F660:G660"/>
    <mergeCell ref="E661:F661"/>
    <mergeCell ref="E662:F662"/>
    <mergeCell ref="E663:F663"/>
    <mergeCell ref="E637:F637"/>
    <mergeCell ref="E638:F638"/>
    <mergeCell ref="E639:F639"/>
    <mergeCell ref="E640:F640"/>
    <mergeCell ref="H642:I642"/>
    <mergeCell ref="E645:F645"/>
    <mergeCell ref="E646:F646"/>
    <mergeCell ref="E647:F647"/>
    <mergeCell ref="E648:F648"/>
    <mergeCell ref="E636:F636"/>
    <mergeCell ref="E610:F610"/>
    <mergeCell ref="H612:I612"/>
    <mergeCell ref="E615:F615"/>
    <mergeCell ref="E616:F616"/>
    <mergeCell ref="E617:F617"/>
    <mergeCell ref="E618:F618"/>
    <mergeCell ref="E619:F619"/>
    <mergeCell ref="E625:F625"/>
    <mergeCell ref="E626:F626"/>
    <mergeCell ref="E627:F627"/>
    <mergeCell ref="E628:F628"/>
    <mergeCell ref="E629:F629"/>
    <mergeCell ref="E630:F630"/>
    <mergeCell ref="E620:F620"/>
    <mergeCell ref="H622:I622"/>
    <mergeCell ref="H574:I574"/>
    <mergeCell ref="E577:F577"/>
    <mergeCell ref="E578:F578"/>
    <mergeCell ref="E579:F579"/>
    <mergeCell ref="E580:F580"/>
    <mergeCell ref="E581:F581"/>
    <mergeCell ref="E582:F582"/>
    <mergeCell ref="H632:I632"/>
    <mergeCell ref="E635:F635"/>
    <mergeCell ref="E609:F609"/>
    <mergeCell ref="E583:F583"/>
    <mergeCell ref="H585:I585"/>
    <mergeCell ref="E588:F588"/>
    <mergeCell ref="E589:F589"/>
    <mergeCell ref="E590:F590"/>
    <mergeCell ref="E591:F591"/>
    <mergeCell ref="E592:F592"/>
    <mergeCell ref="E593:F593"/>
    <mergeCell ref="H595:I595"/>
    <mergeCell ref="E598:F598"/>
    <mergeCell ref="E599:F599"/>
    <mergeCell ref="H601:I601"/>
    <mergeCell ref="F604:G604"/>
    <mergeCell ref="E605:F605"/>
    <mergeCell ref="E606:F606"/>
    <mergeCell ref="E607:F607"/>
    <mergeCell ref="E608:F608"/>
    <mergeCell ref="E559:F559"/>
    <mergeCell ref="E560:F560"/>
    <mergeCell ref="E561:F561"/>
    <mergeCell ref="E562:F562"/>
    <mergeCell ref="E563:F563"/>
    <mergeCell ref="E571:F571"/>
    <mergeCell ref="E572:F572"/>
    <mergeCell ref="H565:I565"/>
    <mergeCell ref="E568:F568"/>
    <mergeCell ref="E569:F569"/>
    <mergeCell ref="E570:F570"/>
    <mergeCell ref="E547:F547"/>
    <mergeCell ref="E548:F548"/>
    <mergeCell ref="E549:F549"/>
    <mergeCell ref="E550:F550"/>
    <mergeCell ref="E551:F551"/>
    <mergeCell ref="E552:F552"/>
    <mergeCell ref="H554:I554"/>
    <mergeCell ref="F557:G557"/>
    <mergeCell ref="E558:F558"/>
    <mergeCell ref="E508:F508"/>
    <mergeCell ref="E509:F509"/>
    <mergeCell ref="E510:F510"/>
    <mergeCell ref="E511:F511"/>
    <mergeCell ref="E512:F512"/>
    <mergeCell ref="H514:I514"/>
    <mergeCell ref="E517:F517"/>
    <mergeCell ref="E518:F518"/>
    <mergeCell ref="E519:F519"/>
    <mergeCell ref="E542:F542"/>
    <mergeCell ref="H544:I544"/>
    <mergeCell ref="E520:F520"/>
    <mergeCell ref="E521:F521"/>
    <mergeCell ref="E522:F522"/>
    <mergeCell ref="H524:I524"/>
    <mergeCell ref="F527:G527"/>
    <mergeCell ref="E528:F528"/>
    <mergeCell ref="E529:F529"/>
    <mergeCell ref="E530:F530"/>
    <mergeCell ref="E532:F532"/>
    <mergeCell ref="H534:I534"/>
    <mergeCell ref="E537:F537"/>
    <mergeCell ref="E538:F538"/>
    <mergeCell ref="E539:F539"/>
    <mergeCell ref="E540:F540"/>
    <mergeCell ref="E541:F541"/>
    <mergeCell ref="E531:F531"/>
    <mergeCell ref="E469:F469"/>
    <mergeCell ref="E470:F470"/>
    <mergeCell ref="E471:F471"/>
    <mergeCell ref="E472:F472"/>
    <mergeCell ref="H474:I474"/>
    <mergeCell ref="E477:F477"/>
    <mergeCell ref="E478:F478"/>
    <mergeCell ref="E479:F479"/>
    <mergeCell ref="E480:F480"/>
    <mergeCell ref="E502:F502"/>
    <mergeCell ref="H504:I504"/>
    <mergeCell ref="E507:F507"/>
    <mergeCell ref="E481:F481"/>
    <mergeCell ref="E482:F482"/>
    <mergeCell ref="H484:I484"/>
    <mergeCell ref="E487:F487"/>
    <mergeCell ref="E488:F488"/>
    <mergeCell ref="E489:F489"/>
    <mergeCell ref="E490:F490"/>
    <mergeCell ref="H494:I494"/>
    <mergeCell ref="E497:F497"/>
    <mergeCell ref="E498:F498"/>
    <mergeCell ref="E499:F499"/>
    <mergeCell ref="E500:F500"/>
    <mergeCell ref="E501:F501"/>
    <mergeCell ref="E491:F491"/>
    <mergeCell ref="E492:F492"/>
    <mergeCell ref="H455:I455"/>
    <mergeCell ref="E458:F458"/>
    <mergeCell ref="E459:F459"/>
    <mergeCell ref="E460:F460"/>
    <mergeCell ref="E461:F461"/>
    <mergeCell ref="E462:F462"/>
    <mergeCell ref="H464:I464"/>
    <mergeCell ref="E467:F467"/>
    <mergeCell ref="E468:F468"/>
    <mergeCell ref="E442:F442"/>
    <mergeCell ref="E443:F443"/>
    <mergeCell ref="E444:F444"/>
    <mergeCell ref="H446:I446"/>
    <mergeCell ref="E449:F449"/>
    <mergeCell ref="E450:F450"/>
    <mergeCell ref="E451:F451"/>
    <mergeCell ref="E452:F452"/>
    <mergeCell ref="E453:F453"/>
    <mergeCell ref="F430:G430"/>
    <mergeCell ref="E431:F431"/>
    <mergeCell ref="E432:F432"/>
    <mergeCell ref="E433:F433"/>
    <mergeCell ref="E434:F434"/>
    <mergeCell ref="E435:F435"/>
    <mergeCell ref="H437:I437"/>
    <mergeCell ref="E440:F440"/>
    <mergeCell ref="E441:F441"/>
    <mergeCell ref="H416:I416"/>
    <mergeCell ref="E419:F419"/>
    <mergeCell ref="E420:F420"/>
    <mergeCell ref="E421:F421"/>
    <mergeCell ref="E422:F422"/>
    <mergeCell ref="E423:F423"/>
    <mergeCell ref="E424:F424"/>
    <mergeCell ref="H426:I426"/>
    <mergeCell ref="F429:G429"/>
    <mergeCell ref="H404:I404"/>
    <mergeCell ref="E407:F407"/>
    <mergeCell ref="E408:F408"/>
    <mergeCell ref="E409:F409"/>
    <mergeCell ref="E410:F410"/>
    <mergeCell ref="E411:F411"/>
    <mergeCell ref="E412:F412"/>
    <mergeCell ref="E413:F413"/>
    <mergeCell ref="E414:F414"/>
    <mergeCell ref="E394:F394"/>
    <mergeCell ref="E395:F395"/>
    <mergeCell ref="E396:F396"/>
    <mergeCell ref="E397:F397"/>
    <mergeCell ref="E398:F398"/>
    <mergeCell ref="E399:F399"/>
    <mergeCell ref="E400:F400"/>
    <mergeCell ref="E401:F401"/>
    <mergeCell ref="E402:F402"/>
    <mergeCell ref="E393:F393"/>
    <mergeCell ref="E370:F370"/>
    <mergeCell ref="E371:F371"/>
    <mergeCell ref="E372:F372"/>
    <mergeCell ref="E373:F373"/>
    <mergeCell ref="H375:I375"/>
    <mergeCell ref="E378:F378"/>
    <mergeCell ref="E379:F379"/>
    <mergeCell ref="E382:F382"/>
    <mergeCell ref="E383:F383"/>
    <mergeCell ref="E384:F384"/>
    <mergeCell ref="E385:F385"/>
    <mergeCell ref="E386:F386"/>
    <mergeCell ref="E387:F387"/>
    <mergeCell ref="E380:F380"/>
    <mergeCell ref="E381:F381"/>
    <mergeCell ref="E358:F358"/>
    <mergeCell ref="E359:F359"/>
    <mergeCell ref="E360:F360"/>
    <mergeCell ref="E361:F361"/>
    <mergeCell ref="E362:F362"/>
    <mergeCell ref="H389:I389"/>
    <mergeCell ref="E392:F392"/>
    <mergeCell ref="H364:I364"/>
    <mergeCell ref="E367:F367"/>
    <mergeCell ref="E368:F368"/>
    <mergeCell ref="E369:F369"/>
    <mergeCell ref="E319:F319"/>
    <mergeCell ref="E320:F320"/>
    <mergeCell ref="E321:F321"/>
    <mergeCell ref="E322:F322"/>
    <mergeCell ref="H324:I324"/>
    <mergeCell ref="E327:F327"/>
    <mergeCell ref="E328:F328"/>
    <mergeCell ref="E329:F329"/>
    <mergeCell ref="E330:F330"/>
    <mergeCell ref="E352:F352"/>
    <mergeCell ref="H354:I354"/>
    <mergeCell ref="E357:F357"/>
    <mergeCell ref="E331:F331"/>
    <mergeCell ref="E332:F332"/>
    <mergeCell ref="H334:I334"/>
    <mergeCell ref="E337:F337"/>
    <mergeCell ref="E338:F338"/>
    <mergeCell ref="E339:F339"/>
    <mergeCell ref="E340:F340"/>
    <mergeCell ref="H344:I344"/>
    <mergeCell ref="E347:F347"/>
    <mergeCell ref="E348:F348"/>
    <mergeCell ref="E349:F349"/>
    <mergeCell ref="E350:F350"/>
    <mergeCell ref="E351:F351"/>
    <mergeCell ref="E341:F341"/>
    <mergeCell ref="E342:F342"/>
    <mergeCell ref="E317:F317"/>
    <mergeCell ref="E318:F318"/>
    <mergeCell ref="E292:F292"/>
    <mergeCell ref="H294:I294"/>
    <mergeCell ref="E297:F297"/>
    <mergeCell ref="E298:F298"/>
    <mergeCell ref="E299:F299"/>
    <mergeCell ref="E300:F300"/>
    <mergeCell ref="H304:I304"/>
    <mergeCell ref="E312:F312"/>
    <mergeCell ref="E290:F290"/>
    <mergeCell ref="E291:F291"/>
    <mergeCell ref="E307:F307"/>
    <mergeCell ref="E308:F308"/>
    <mergeCell ref="E309:F309"/>
    <mergeCell ref="E310:F310"/>
    <mergeCell ref="E311:F311"/>
    <mergeCell ref="H314:I314"/>
    <mergeCell ref="E268:F268"/>
    <mergeCell ref="E269:F269"/>
    <mergeCell ref="E270:F270"/>
    <mergeCell ref="E271:F271"/>
    <mergeCell ref="E272:F272"/>
    <mergeCell ref="E301:F301"/>
    <mergeCell ref="E302:F302"/>
    <mergeCell ref="H274:I274"/>
    <mergeCell ref="E277:F277"/>
    <mergeCell ref="E278:F278"/>
    <mergeCell ref="E279:F279"/>
    <mergeCell ref="E280:F280"/>
    <mergeCell ref="E281:F281"/>
    <mergeCell ref="E282:F282"/>
    <mergeCell ref="H284:I284"/>
    <mergeCell ref="E287:F287"/>
    <mergeCell ref="E288:F288"/>
    <mergeCell ref="E289:F289"/>
    <mergeCell ref="E256:F256"/>
    <mergeCell ref="E257:F257"/>
    <mergeCell ref="E258:F258"/>
    <mergeCell ref="H260:I260"/>
    <mergeCell ref="E263:F263"/>
    <mergeCell ref="E264:F264"/>
    <mergeCell ref="E265:F265"/>
    <mergeCell ref="E266:F266"/>
    <mergeCell ref="E267:F267"/>
    <mergeCell ref="E244:F244"/>
    <mergeCell ref="E245:F245"/>
    <mergeCell ref="H247:I247"/>
    <mergeCell ref="E250:F250"/>
    <mergeCell ref="E251:F251"/>
    <mergeCell ref="E252:F252"/>
    <mergeCell ref="E253:F253"/>
    <mergeCell ref="E254:F254"/>
    <mergeCell ref="E255:F255"/>
    <mergeCell ref="E232:F232"/>
    <mergeCell ref="H234:I234"/>
    <mergeCell ref="E237:F237"/>
    <mergeCell ref="E238:F238"/>
    <mergeCell ref="E239:F239"/>
    <mergeCell ref="E240:F240"/>
    <mergeCell ref="E241:F241"/>
    <mergeCell ref="E242:F242"/>
    <mergeCell ref="E243:F243"/>
    <mergeCell ref="H221:I221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17:F217"/>
    <mergeCell ref="E218:F218"/>
    <mergeCell ref="E219:F219"/>
    <mergeCell ref="E199:F199"/>
    <mergeCell ref="E200:F200"/>
    <mergeCell ref="E201:F201"/>
    <mergeCell ref="E202:F202"/>
    <mergeCell ref="E203:F203"/>
    <mergeCell ref="E204:F204"/>
    <mergeCell ref="E205:F205"/>
    <mergeCell ref="E211:F211"/>
    <mergeCell ref="E212:F212"/>
    <mergeCell ref="E213:F213"/>
    <mergeCell ref="E214:F214"/>
    <mergeCell ref="E215:F215"/>
    <mergeCell ref="E216:F216"/>
    <mergeCell ref="E198:F198"/>
    <mergeCell ref="E175:F175"/>
    <mergeCell ref="E176:F176"/>
    <mergeCell ref="E177:F177"/>
    <mergeCell ref="E178:F178"/>
    <mergeCell ref="E179:F179"/>
    <mergeCell ref="E180:F180"/>
    <mergeCell ref="E206:F206"/>
    <mergeCell ref="H208:I208"/>
    <mergeCell ref="E187:F187"/>
    <mergeCell ref="E188:F188"/>
    <mergeCell ref="E189:F189"/>
    <mergeCell ref="E190:F190"/>
    <mergeCell ref="E191:F191"/>
    <mergeCell ref="E192:F192"/>
    <mergeCell ref="E193:F193"/>
    <mergeCell ref="H195:I195"/>
    <mergeCell ref="H182:I182"/>
    <mergeCell ref="E185:F185"/>
    <mergeCell ref="E186:F186"/>
    <mergeCell ref="E163:F163"/>
    <mergeCell ref="E164:F164"/>
    <mergeCell ref="E165:F165"/>
    <mergeCell ref="E166:F166"/>
    <mergeCell ref="E167:F167"/>
    <mergeCell ref="H169:I169"/>
    <mergeCell ref="E172:F172"/>
    <mergeCell ref="E173:F173"/>
    <mergeCell ref="E174:F174"/>
    <mergeCell ref="H149:I149"/>
    <mergeCell ref="E152:F152"/>
    <mergeCell ref="E153:F153"/>
    <mergeCell ref="E154:F154"/>
    <mergeCell ref="E155:F155"/>
    <mergeCell ref="E156:F156"/>
    <mergeCell ref="H158:I158"/>
    <mergeCell ref="E161:F161"/>
    <mergeCell ref="E162:F162"/>
    <mergeCell ref="E136:F136"/>
    <mergeCell ref="E137:F137"/>
    <mergeCell ref="E138:F138"/>
    <mergeCell ref="H140:I140"/>
    <mergeCell ref="E143:F143"/>
    <mergeCell ref="E144:F144"/>
    <mergeCell ref="E145:F145"/>
    <mergeCell ref="E146:F146"/>
    <mergeCell ref="E147:F147"/>
    <mergeCell ref="F133:G133"/>
    <mergeCell ref="E134:F134"/>
    <mergeCell ref="E135:F135"/>
    <mergeCell ref="E109:F109"/>
    <mergeCell ref="E110:F110"/>
    <mergeCell ref="E111:F111"/>
    <mergeCell ref="E112:F112"/>
    <mergeCell ref="E121:F121"/>
    <mergeCell ref="H123:I123"/>
    <mergeCell ref="E126:F126"/>
    <mergeCell ref="E127:F127"/>
    <mergeCell ref="E128:F128"/>
    <mergeCell ref="H130:I130"/>
    <mergeCell ref="H114:I114"/>
    <mergeCell ref="E117:F117"/>
    <mergeCell ref="E118:F118"/>
    <mergeCell ref="E119:F119"/>
    <mergeCell ref="E120:F120"/>
    <mergeCell ref="E94:F94"/>
    <mergeCell ref="E95:F95"/>
    <mergeCell ref="E96:F96"/>
    <mergeCell ref="E97:F97"/>
    <mergeCell ref="H99:I99"/>
    <mergeCell ref="E102:F102"/>
    <mergeCell ref="E103:F103"/>
    <mergeCell ref="E104:F104"/>
    <mergeCell ref="H106:I106"/>
    <mergeCell ref="E79:F79"/>
    <mergeCell ref="E80:F80"/>
    <mergeCell ref="E81:F81"/>
    <mergeCell ref="H83:I83"/>
    <mergeCell ref="E86:F86"/>
    <mergeCell ref="E87:F87"/>
    <mergeCell ref="E88:F88"/>
    <mergeCell ref="E89:F89"/>
    <mergeCell ref="H91:I91"/>
    <mergeCell ref="E64:F64"/>
    <mergeCell ref="H66:I66"/>
    <mergeCell ref="F69:G69"/>
    <mergeCell ref="E70:F70"/>
    <mergeCell ref="E71:F71"/>
    <mergeCell ref="E72:F72"/>
    <mergeCell ref="E73:F73"/>
    <mergeCell ref="H75:I75"/>
    <mergeCell ref="E78:F78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40:F40"/>
    <mergeCell ref="E41:F41"/>
    <mergeCell ref="H43:I43"/>
    <mergeCell ref="E16:F16"/>
    <mergeCell ref="E17:F17"/>
    <mergeCell ref="E18:F18"/>
    <mergeCell ref="H20:I20"/>
    <mergeCell ref="E23:F23"/>
    <mergeCell ref="E24:F24"/>
    <mergeCell ref="E25:F25"/>
    <mergeCell ref="E31:F31"/>
    <mergeCell ref="H33:I33"/>
    <mergeCell ref="E36:F36"/>
    <mergeCell ref="E37:F37"/>
    <mergeCell ref="E38:F38"/>
    <mergeCell ref="E39:F39"/>
    <mergeCell ref="H27:I27"/>
    <mergeCell ref="E30:F30"/>
    <mergeCell ref="F4:G4"/>
    <mergeCell ref="E5:F5"/>
    <mergeCell ref="E6:F6"/>
    <mergeCell ref="E7:F7"/>
    <mergeCell ref="E8:F8"/>
    <mergeCell ref="E9:F9"/>
    <mergeCell ref="E10:F10"/>
    <mergeCell ref="E11:F11"/>
    <mergeCell ref="H13:I13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ageMargins left="0.5" right="0.5" top="1" bottom="1" header="0.5" footer="0.5"/>
  <pageSetup paperSize="9" scale="73" fitToHeight="0" orientation="landscape" r:id="rId1"/>
  <headerFooter>
    <oddHeader>&amp;L &amp;C &amp;R</oddHeader>
    <oddFooter>&amp;L &amp;C &amp;R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7"/>
  <sheetViews>
    <sheetView showOutlineSymbols="0" showWhiteSpace="0" view="pageBreakPreview" zoomScale="60" workbookViewId="0">
      <selection activeCell="H125" sqref="H125"/>
    </sheetView>
  </sheetViews>
  <sheetFormatPr defaultColWidth="8.75" defaultRowHeight="14.25"/>
  <cols>
    <col min="1" max="1" width="6.375" style="54" bestFit="1" customWidth="1"/>
    <col min="2" max="2" width="14.25" style="66" bestFit="1" customWidth="1"/>
    <col min="3" max="3" width="9.5" style="66" bestFit="1" customWidth="1"/>
    <col min="4" max="4" width="60" style="54" bestFit="1" customWidth="1"/>
    <col min="5" max="5" width="5" style="54" bestFit="1" customWidth="1"/>
    <col min="6" max="6" width="10" style="54" bestFit="1" customWidth="1"/>
    <col min="7" max="7" width="60" style="54" bestFit="1" customWidth="1"/>
    <col min="8" max="8" width="18" style="54" bestFit="1" customWidth="1"/>
    <col min="9" max="16384" width="8.75" style="54"/>
  </cols>
  <sheetData>
    <row r="1" spans="1:12" ht="15">
      <c r="A1" s="55"/>
      <c r="B1" s="64"/>
      <c r="C1" s="64"/>
      <c r="D1" s="55" t="s">
        <v>99</v>
      </c>
      <c r="E1" s="55"/>
      <c r="F1" s="55"/>
      <c r="G1" s="55"/>
      <c r="H1" s="75"/>
      <c r="I1" s="75"/>
      <c r="J1" s="75"/>
      <c r="K1" s="75"/>
      <c r="L1" s="75"/>
    </row>
    <row r="2" spans="1:12" ht="79.900000000000006" customHeight="1">
      <c r="A2" s="51"/>
      <c r="B2" s="65"/>
      <c r="C2" s="65"/>
      <c r="D2" s="51" t="s">
        <v>102</v>
      </c>
      <c r="E2" s="51"/>
      <c r="F2" s="51"/>
      <c r="G2" s="51"/>
      <c r="H2" s="75"/>
      <c r="I2" s="75"/>
      <c r="J2" s="75"/>
      <c r="K2" s="75"/>
      <c r="L2" s="75"/>
    </row>
    <row r="3" spans="1:12" ht="15">
      <c r="A3" s="76" t="s">
        <v>902</v>
      </c>
      <c r="B3" s="76"/>
      <c r="C3" s="76"/>
      <c r="D3" s="75"/>
      <c r="E3" s="75"/>
      <c r="F3" s="75"/>
      <c r="G3" s="75"/>
    </row>
    <row r="4" spans="1:12" ht="30" customHeight="1">
      <c r="A4" s="60" t="s">
        <v>106</v>
      </c>
      <c r="B4" s="67"/>
      <c r="C4" s="67"/>
      <c r="D4" s="60" t="s">
        <v>109</v>
      </c>
      <c r="E4" s="63" t="s">
        <v>110</v>
      </c>
      <c r="F4" s="62" t="s">
        <v>111</v>
      </c>
      <c r="G4" s="60" t="s">
        <v>902</v>
      </c>
    </row>
    <row r="5" spans="1:12" ht="24" customHeight="1">
      <c r="A5" s="59" t="s">
        <v>116</v>
      </c>
      <c r="B5" s="68"/>
      <c r="C5" s="68"/>
      <c r="D5" s="59" t="s">
        <v>117</v>
      </c>
      <c r="E5" s="48"/>
      <c r="F5" s="27"/>
      <c r="G5" s="59"/>
    </row>
    <row r="6" spans="1:12" ht="72" customHeight="1">
      <c r="A6" s="61" t="s">
        <v>118</v>
      </c>
      <c r="B6" s="69" t="s">
        <v>119</v>
      </c>
      <c r="C6" s="69" t="s">
        <v>120</v>
      </c>
      <c r="D6" s="61" t="s">
        <v>121</v>
      </c>
      <c r="E6" s="31" t="s">
        <v>122</v>
      </c>
      <c r="F6" s="30" t="s">
        <v>903</v>
      </c>
      <c r="G6" s="61" t="s">
        <v>904</v>
      </c>
    </row>
    <row r="7" spans="1:12" ht="24" customHeight="1">
      <c r="A7" s="61" t="s">
        <v>123</v>
      </c>
      <c r="B7" s="69" t="s">
        <v>124</v>
      </c>
      <c r="C7" s="69" t="s">
        <v>125</v>
      </c>
      <c r="D7" s="61" t="s">
        <v>126</v>
      </c>
      <c r="E7" s="31" t="s">
        <v>18</v>
      </c>
      <c r="F7" s="30" t="s">
        <v>903</v>
      </c>
      <c r="G7" s="61" t="s">
        <v>904</v>
      </c>
    </row>
    <row r="8" spans="1:12" ht="24" customHeight="1">
      <c r="A8" s="61" t="s">
        <v>127</v>
      </c>
      <c r="B8" s="69" t="s">
        <v>128</v>
      </c>
      <c r="C8" s="69" t="s">
        <v>125</v>
      </c>
      <c r="D8" s="61" t="s">
        <v>129</v>
      </c>
      <c r="E8" s="31" t="s">
        <v>18</v>
      </c>
      <c r="F8" s="30" t="s">
        <v>903</v>
      </c>
      <c r="G8" s="61" t="s">
        <v>904</v>
      </c>
    </row>
    <row r="9" spans="1:12" ht="36" customHeight="1">
      <c r="A9" s="61" t="s">
        <v>130</v>
      </c>
      <c r="B9" s="69" t="s">
        <v>131</v>
      </c>
      <c r="C9" s="69" t="s">
        <v>132</v>
      </c>
      <c r="D9" s="61" t="s">
        <v>133</v>
      </c>
      <c r="E9" s="31" t="s">
        <v>134</v>
      </c>
      <c r="F9" s="30" t="s">
        <v>905</v>
      </c>
      <c r="G9" s="61" t="s">
        <v>906</v>
      </c>
    </row>
    <row r="10" spans="1:12" ht="24" customHeight="1">
      <c r="A10" s="61" t="s">
        <v>135</v>
      </c>
      <c r="B10" s="69" t="s">
        <v>136</v>
      </c>
      <c r="C10" s="69" t="s">
        <v>125</v>
      </c>
      <c r="D10" s="61" t="s">
        <v>137</v>
      </c>
      <c r="E10" s="31" t="s">
        <v>18</v>
      </c>
      <c r="F10" s="30" t="s">
        <v>903</v>
      </c>
      <c r="G10" s="61" t="s">
        <v>904</v>
      </c>
    </row>
    <row r="11" spans="1:12" ht="24" customHeight="1">
      <c r="A11" s="61" t="s">
        <v>138</v>
      </c>
      <c r="B11" s="69" t="s">
        <v>139</v>
      </c>
      <c r="C11" s="69" t="s">
        <v>125</v>
      </c>
      <c r="D11" s="61" t="s">
        <v>140</v>
      </c>
      <c r="E11" s="31" t="s">
        <v>18</v>
      </c>
      <c r="F11" s="30" t="s">
        <v>903</v>
      </c>
      <c r="G11" s="61" t="s">
        <v>904</v>
      </c>
    </row>
    <row r="12" spans="1:12" ht="24" customHeight="1">
      <c r="A12" s="59" t="s">
        <v>141</v>
      </c>
      <c r="B12" s="68"/>
      <c r="C12" s="68"/>
      <c r="D12" s="59" t="s">
        <v>142</v>
      </c>
      <c r="E12" s="48"/>
      <c r="F12" s="27"/>
      <c r="G12" s="59"/>
    </row>
    <row r="13" spans="1:12" ht="24" customHeight="1">
      <c r="A13" s="61" t="s">
        <v>143</v>
      </c>
      <c r="B13" s="69" t="s">
        <v>144</v>
      </c>
      <c r="C13" s="69" t="s">
        <v>132</v>
      </c>
      <c r="D13" s="61" t="s">
        <v>145</v>
      </c>
      <c r="E13" s="31" t="s">
        <v>146</v>
      </c>
      <c r="F13" s="30" t="s">
        <v>1016</v>
      </c>
      <c r="G13" s="61" t="s">
        <v>1017</v>
      </c>
    </row>
    <row r="14" spans="1:12" ht="24" customHeight="1">
      <c r="A14" s="61" t="s">
        <v>147</v>
      </c>
      <c r="B14" s="69" t="s">
        <v>148</v>
      </c>
      <c r="C14" s="69" t="s">
        <v>120</v>
      </c>
      <c r="D14" s="61" t="s">
        <v>149</v>
      </c>
      <c r="E14" s="31" t="s">
        <v>150</v>
      </c>
      <c r="F14" s="30" t="s">
        <v>907</v>
      </c>
      <c r="G14" s="61" t="s">
        <v>908</v>
      </c>
    </row>
    <row r="15" spans="1:12" ht="24" customHeight="1">
      <c r="A15" s="61" t="s">
        <v>151</v>
      </c>
      <c r="B15" s="69" t="s">
        <v>152</v>
      </c>
      <c r="C15" s="69" t="s">
        <v>132</v>
      </c>
      <c r="D15" s="61" t="s">
        <v>153</v>
      </c>
      <c r="E15" s="31" t="s">
        <v>154</v>
      </c>
      <c r="F15" s="30" t="s">
        <v>909</v>
      </c>
      <c r="G15" s="61" t="s">
        <v>910</v>
      </c>
    </row>
    <row r="16" spans="1:12" ht="36" customHeight="1">
      <c r="A16" s="61" t="s">
        <v>155</v>
      </c>
      <c r="B16" s="69" t="s">
        <v>156</v>
      </c>
      <c r="C16" s="69" t="s">
        <v>132</v>
      </c>
      <c r="D16" s="61" t="s">
        <v>157</v>
      </c>
      <c r="E16" s="31" t="s">
        <v>154</v>
      </c>
      <c r="F16" s="30" t="s">
        <v>909</v>
      </c>
      <c r="G16" s="61" t="s">
        <v>911</v>
      </c>
    </row>
    <row r="17" spans="1:7" ht="24" customHeight="1">
      <c r="A17" s="61" t="s">
        <v>158</v>
      </c>
      <c r="B17" s="69" t="s">
        <v>159</v>
      </c>
      <c r="C17" s="69" t="s">
        <v>125</v>
      </c>
      <c r="D17" s="61" t="s">
        <v>160</v>
      </c>
      <c r="E17" s="31" t="s">
        <v>150</v>
      </c>
      <c r="F17" s="30" t="s">
        <v>1018</v>
      </c>
      <c r="G17" s="61" t="s">
        <v>1019</v>
      </c>
    </row>
    <row r="18" spans="1:7" ht="36" customHeight="1">
      <c r="A18" s="61" t="s">
        <v>161</v>
      </c>
      <c r="B18" s="69" t="s">
        <v>162</v>
      </c>
      <c r="C18" s="69" t="s">
        <v>120</v>
      </c>
      <c r="D18" s="61" t="s">
        <v>163</v>
      </c>
      <c r="E18" s="31" t="s">
        <v>154</v>
      </c>
      <c r="F18" s="30" t="s">
        <v>912</v>
      </c>
      <c r="G18" s="61" t="s">
        <v>913</v>
      </c>
    </row>
    <row r="19" spans="1:7" ht="48" customHeight="1">
      <c r="A19" s="61" t="s">
        <v>164</v>
      </c>
      <c r="B19" s="69" t="s">
        <v>165</v>
      </c>
      <c r="C19" s="69" t="s">
        <v>120</v>
      </c>
      <c r="D19" s="61" t="s">
        <v>166</v>
      </c>
      <c r="E19" s="31" t="s">
        <v>154</v>
      </c>
      <c r="F19" s="30" t="s">
        <v>912</v>
      </c>
      <c r="G19" s="61" t="s">
        <v>914</v>
      </c>
    </row>
    <row r="20" spans="1:7" ht="24" customHeight="1">
      <c r="A20" s="61" t="s">
        <v>167</v>
      </c>
      <c r="B20" s="69" t="s">
        <v>168</v>
      </c>
      <c r="C20" s="69" t="s">
        <v>125</v>
      </c>
      <c r="D20" s="61" t="s">
        <v>169</v>
      </c>
      <c r="E20" s="31" t="s">
        <v>170</v>
      </c>
      <c r="F20" s="30" t="s">
        <v>917</v>
      </c>
      <c r="G20" s="61" t="s">
        <v>1020</v>
      </c>
    </row>
    <row r="21" spans="1:7" ht="24" customHeight="1">
      <c r="A21" s="59" t="s">
        <v>171</v>
      </c>
      <c r="B21" s="68"/>
      <c r="C21" s="68"/>
      <c r="D21" s="59" t="s">
        <v>172</v>
      </c>
      <c r="E21" s="48"/>
      <c r="F21" s="27"/>
      <c r="G21" s="59"/>
    </row>
    <row r="22" spans="1:7" ht="24" customHeight="1">
      <c r="A22" s="61" t="s">
        <v>173</v>
      </c>
      <c r="B22" s="69" t="s">
        <v>174</v>
      </c>
      <c r="C22" s="69" t="s">
        <v>175</v>
      </c>
      <c r="D22" s="61" t="s">
        <v>176</v>
      </c>
      <c r="E22" s="31" t="s">
        <v>18</v>
      </c>
      <c r="F22" s="30" t="s">
        <v>915</v>
      </c>
      <c r="G22" s="61" t="s">
        <v>916</v>
      </c>
    </row>
    <row r="23" spans="1:7" ht="24" customHeight="1">
      <c r="A23" s="61" t="s">
        <v>177</v>
      </c>
      <c r="B23" s="69" t="s">
        <v>178</v>
      </c>
      <c r="C23" s="69" t="s">
        <v>179</v>
      </c>
      <c r="D23" s="61" t="s">
        <v>180</v>
      </c>
      <c r="E23" s="31" t="s">
        <v>18</v>
      </c>
      <c r="F23" s="30" t="s">
        <v>915</v>
      </c>
      <c r="G23" s="61" t="s">
        <v>916</v>
      </c>
    </row>
    <row r="24" spans="1:7" ht="24" customHeight="1">
      <c r="A24" s="61" t="s">
        <v>181</v>
      </c>
      <c r="B24" s="69" t="s">
        <v>182</v>
      </c>
      <c r="C24" s="69" t="s">
        <v>179</v>
      </c>
      <c r="D24" s="61" t="s">
        <v>183</v>
      </c>
      <c r="E24" s="31" t="s">
        <v>18</v>
      </c>
      <c r="F24" s="30" t="s">
        <v>917</v>
      </c>
      <c r="G24" s="61" t="s">
        <v>916</v>
      </c>
    </row>
    <row r="25" spans="1:7" ht="36" customHeight="1">
      <c r="A25" s="61" t="s">
        <v>184</v>
      </c>
      <c r="B25" s="69" t="s">
        <v>185</v>
      </c>
      <c r="C25" s="69" t="s">
        <v>120</v>
      </c>
      <c r="D25" s="61" t="s">
        <v>186</v>
      </c>
      <c r="E25" s="31" t="s">
        <v>154</v>
      </c>
      <c r="F25" s="30" t="s">
        <v>918</v>
      </c>
      <c r="G25" s="61" t="s">
        <v>916</v>
      </c>
    </row>
    <row r="26" spans="1:7" ht="36" customHeight="1">
      <c r="A26" s="61" t="s">
        <v>187</v>
      </c>
      <c r="B26" s="69" t="s">
        <v>188</v>
      </c>
      <c r="C26" s="69" t="s">
        <v>120</v>
      </c>
      <c r="D26" s="61" t="s">
        <v>189</v>
      </c>
      <c r="E26" s="31" t="s">
        <v>154</v>
      </c>
      <c r="F26" s="30" t="s">
        <v>919</v>
      </c>
      <c r="G26" s="61" t="s">
        <v>916</v>
      </c>
    </row>
    <row r="27" spans="1:7" ht="36" customHeight="1">
      <c r="A27" s="61" t="s">
        <v>190</v>
      </c>
      <c r="B27" s="69" t="s">
        <v>191</v>
      </c>
      <c r="C27" s="69" t="s">
        <v>120</v>
      </c>
      <c r="D27" s="61" t="s">
        <v>192</v>
      </c>
      <c r="E27" s="31" t="s">
        <v>154</v>
      </c>
      <c r="F27" s="30" t="s">
        <v>918</v>
      </c>
      <c r="G27" s="61" t="s">
        <v>916</v>
      </c>
    </row>
    <row r="28" spans="1:7" ht="36" customHeight="1">
      <c r="A28" s="61" t="s">
        <v>193</v>
      </c>
      <c r="B28" s="69" t="s">
        <v>194</v>
      </c>
      <c r="C28" s="69" t="s">
        <v>120</v>
      </c>
      <c r="D28" s="61" t="s">
        <v>195</v>
      </c>
      <c r="E28" s="31" t="s">
        <v>154</v>
      </c>
      <c r="F28" s="30" t="s">
        <v>920</v>
      </c>
      <c r="G28" s="61" t="s">
        <v>916</v>
      </c>
    </row>
    <row r="29" spans="1:7" ht="36" customHeight="1">
      <c r="A29" s="61" t="s">
        <v>196</v>
      </c>
      <c r="B29" s="69" t="s">
        <v>197</v>
      </c>
      <c r="C29" s="69" t="s">
        <v>120</v>
      </c>
      <c r="D29" s="61" t="s">
        <v>198</v>
      </c>
      <c r="E29" s="31" t="s">
        <v>154</v>
      </c>
      <c r="F29" s="30" t="s">
        <v>921</v>
      </c>
      <c r="G29" s="61" t="s">
        <v>916</v>
      </c>
    </row>
    <row r="30" spans="1:7" ht="36" customHeight="1">
      <c r="A30" s="61" t="s">
        <v>199</v>
      </c>
      <c r="B30" s="69" t="s">
        <v>200</v>
      </c>
      <c r="C30" s="69" t="s">
        <v>120</v>
      </c>
      <c r="D30" s="61" t="s">
        <v>201</v>
      </c>
      <c r="E30" s="31" t="s">
        <v>154</v>
      </c>
      <c r="F30" s="30" t="s">
        <v>922</v>
      </c>
      <c r="G30" s="61" t="s">
        <v>916</v>
      </c>
    </row>
    <row r="31" spans="1:7" ht="36" customHeight="1">
      <c r="A31" s="61" t="s">
        <v>202</v>
      </c>
      <c r="B31" s="69" t="s">
        <v>203</v>
      </c>
      <c r="C31" s="69" t="s">
        <v>120</v>
      </c>
      <c r="D31" s="61" t="s">
        <v>204</v>
      </c>
      <c r="E31" s="31" t="s">
        <v>154</v>
      </c>
      <c r="F31" s="30" t="s">
        <v>915</v>
      </c>
      <c r="G31" s="61" t="s">
        <v>916</v>
      </c>
    </row>
    <row r="32" spans="1:7" ht="36" customHeight="1">
      <c r="A32" s="61" t="s">
        <v>205</v>
      </c>
      <c r="B32" s="69" t="s">
        <v>206</v>
      </c>
      <c r="C32" s="69" t="s">
        <v>120</v>
      </c>
      <c r="D32" s="61" t="s">
        <v>207</v>
      </c>
      <c r="E32" s="31" t="s">
        <v>154</v>
      </c>
      <c r="F32" s="30" t="s">
        <v>923</v>
      </c>
      <c r="G32" s="61" t="s">
        <v>916</v>
      </c>
    </row>
    <row r="33" spans="1:7" ht="24" customHeight="1">
      <c r="A33" s="61" t="s">
        <v>208</v>
      </c>
      <c r="B33" s="69" t="s">
        <v>209</v>
      </c>
      <c r="C33" s="69" t="s">
        <v>179</v>
      </c>
      <c r="D33" s="61" t="s">
        <v>210</v>
      </c>
      <c r="E33" s="31" t="s">
        <v>18</v>
      </c>
      <c r="F33" s="30" t="s">
        <v>924</v>
      </c>
      <c r="G33" s="61" t="s">
        <v>916</v>
      </c>
    </row>
    <row r="34" spans="1:7" ht="24" customHeight="1">
      <c r="A34" s="61" t="s">
        <v>211</v>
      </c>
      <c r="B34" s="69" t="s">
        <v>212</v>
      </c>
      <c r="C34" s="69" t="s">
        <v>179</v>
      </c>
      <c r="D34" s="61" t="s">
        <v>213</v>
      </c>
      <c r="E34" s="31" t="s">
        <v>18</v>
      </c>
      <c r="F34" s="30" t="s">
        <v>924</v>
      </c>
      <c r="G34" s="61" t="s">
        <v>916</v>
      </c>
    </row>
    <row r="35" spans="1:7" ht="48" customHeight="1">
      <c r="A35" s="61" t="s">
        <v>214</v>
      </c>
      <c r="B35" s="69" t="s">
        <v>215</v>
      </c>
      <c r="C35" s="69" t="s">
        <v>120</v>
      </c>
      <c r="D35" s="61" t="s">
        <v>216</v>
      </c>
      <c r="E35" s="31" t="s">
        <v>18</v>
      </c>
      <c r="F35" s="30" t="s">
        <v>903</v>
      </c>
      <c r="G35" s="61" t="s">
        <v>916</v>
      </c>
    </row>
    <row r="36" spans="1:7" ht="48" customHeight="1">
      <c r="A36" s="61" t="s">
        <v>217</v>
      </c>
      <c r="B36" s="69" t="s">
        <v>218</v>
      </c>
      <c r="C36" s="69" t="s">
        <v>120</v>
      </c>
      <c r="D36" s="61" t="s">
        <v>219</v>
      </c>
      <c r="E36" s="31" t="s">
        <v>18</v>
      </c>
      <c r="F36" s="30" t="s">
        <v>903</v>
      </c>
      <c r="G36" s="61" t="s">
        <v>916</v>
      </c>
    </row>
    <row r="37" spans="1:7" ht="36" customHeight="1">
      <c r="A37" s="61" t="s">
        <v>220</v>
      </c>
      <c r="B37" s="69" t="s">
        <v>221</v>
      </c>
      <c r="C37" s="69" t="s">
        <v>120</v>
      </c>
      <c r="D37" s="61" t="s">
        <v>222</v>
      </c>
      <c r="E37" s="31" t="s">
        <v>18</v>
      </c>
      <c r="F37" s="30" t="s">
        <v>925</v>
      </c>
      <c r="G37" s="61" t="s">
        <v>916</v>
      </c>
    </row>
    <row r="38" spans="1:7" ht="36" customHeight="1">
      <c r="A38" s="61" t="s">
        <v>223</v>
      </c>
      <c r="B38" s="69" t="s">
        <v>224</v>
      </c>
      <c r="C38" s="69" t="s">
        <v>120</v>
      </c>
      <c r="D38" s="61" t="s">
        <v>225</v>
      </c>
      <c r="E38" s="31" t="s">
        <v>18</v>
      </c>
      <c r="F38" s="30" t="s">
        <v>925</v>
      </c>
      <c r="G38" s="61" t="s">
        <v>916</v>
      </c>
    </row>
    <row r="39" spans="1:7" ht="36" customHeight="1">
      <c r="A39" s="61" t="s">
        <v>226</v>
      </c>
      <c r="B39" s="69" t="s">
        <v>227</v>
      </c>
      <c r="C39" s="69" t="s">
        <v>120</v>
      </c>
      <c r="D39" s="61" t="s">
        <v>228</v>
      </c>
      <c r="E39" s="31" t="s">
        <v>18</v>
      </c>
      <c r="F39" s="30" t="s">
        <v>926</v>
      </c>
      <c r="G39" s="61" t="s">
        <v>916</v>
      </c>
    </row>
    <row r="40" spans="1:7" ht="48" customHeight="1">
      <c r="A40" s="61" t="s">
        <v>229</v>
      </c>
      <c r="B40" s="69" t="s">
        <v>230</v>
      </c>
      <c r="C40" s="69" t="s">
        <v>120</v>
      </c>
      <c r="D40" s="61" t="s">
        <v>231</v>
      </c>
      <c r="E40" s="31" t="s">
        <v>18</v>
      </c>
      <c r="F40" s="30" t="s">
        <v>924</v>
      </c>
      <c r="G40" s="61" t="s">
        <v>916</v>
      </c>
    </row>
    <row r="41" spans="1:7" ht="24" customHeight="1">
      <c r="A41" s="61" t="s">
        <v>232</v>
      </c>
      <c r="B41" s="69" t="s">
        <v>233</v>
      </c>
      <c r="C41" s="69" t="s">
        <v>120</v>
      </c>
      <c r="D41" s="61" t="s">
        <v>234</v>
      </c>
      <c r="E41" s="31" t="s">
        <v>122</v>
      </c>
      <c r="F41" s="30" t="s">
        <v>924</v>
      </c>
      <c r="G41" s="61" t="s">
        <v>916</v>
      </c>
    </row>
    <row r="42" spans="1:7" ht="24" customHeight="1">
      <c r="A42" s="61" t="s">
        <v>235</v>
      </c>
      <c r="B42" s="69" t="s">
        <v>236</v>
      </c>
      <c r="C42" s="69" t="s">
        <v>120</v>
      </c>
      <c r="D42" s="61" t="s">
        <v>237</v>
      </c>
      <c r="E42" s="31" t="s">
        <v>122</v>
      </c>
      <c r="F42" s="30" t="s">
        <v>903</v>
      </c>
      <c r="G42" s="61" t="s">
        <v>916</v>
      </c>
    </row>
    <row r="43" spans="1:7" ht="24" customHeight="1">
      <c r="A43" s="61" t="s">
        <v>238</v>
      </c>
      <c r="B43" s="69" t="s">
        <v>239</v>
      </c>
      <c r="C43" s="69" t="s">
        <v>179</v>
      </c>
      <c r="D43" s="61" t="s">
        <v>240</v>
      </c>
      <c r="E43" s="31" t="s">
        <v>18</v>
      </c>
      <c r="F43" s="30" t="s">
        <v>903</v>
      </c>
      <c r="G43" s="61" t="s">
        <v>916</v>
      </c>
    </row>
    <row r="44" spans="1:7" ht="24" customHeight="1">
      <c r="A44" s="61" t="s">
        <v>241</v>
      </c>
      <c r="B44" s="69" t="s">
        <v>242</v>
      </c>
      <c r="C44" s="69" t="s">
        <v>179</v>
      </c>
      <c r="D44" s="61" t="s">
        <v>243</v>
      </c>
      <c r="E44" s="31" t="s">
        <v>18</v>
      </c>
      <c r="F44" s="30" t="s">
        <v>903</v>
      </c>
      <c r="G44" s="61" t="s">
        <v>916</v>
      </c>
    </row>
    <row r="45" spans="1:7" ht="60" customHeight="1">
      <c r="A45" s="61" t="s">
        <v>244</v>
      </c>
      <c r="B45" s="69" t="s">
        <v>245</v>
      </c>
      <c r="C45" s="69" t="s">
        <v>120</v>
      </c>
      <c r="D45" s="61" t="s">
        <v>246</v>
      </c>
      <c r="E45" s="31" t="s">
        <v>18</v>
      </c>
      <c r="F45" s="30" t="s">
        <v>903</v>
      </c>
      <c r="G45" s="61" t="s">
        <v>916</v>
      </c>
    </row>
    <row r="46" spans="1:7" ht="24" customHeight="1">
      <c r="A46" s="61" t="s">
        <v>247</v>
      </c>
      <c r="B46" s="69" t="s">
        <v>248</v>
      </c>
      <c r="C46" s="69" t="s">
        <v>179</v>
      </c>
      <c r="D46" s="61" t="s">
        <v>249</v>
      </c>
      <c r="E46" s="31" t="s">
        <v>18</v>
      </c>
      <c r="F46" s="30" t="s">
        <v>917</v>
      </c>
      <c r="G46" s="61" t="s">
        <v>916</v>
      </c>
    </row>
    <row r="47" spans="1:7" ht="36" customHeight="1">
      <c r="A47" s="61" t="s">
        <v>250</v>
      </c>
      <c r="B47" s="69" t="s">
        <v>251</v>
      </c>
      <c r="C47" s="69" t="s">
        <v>132</v>
      </c>
      <c r="D47" s="61" t="s">
        <v>252</v>
      </c>
      <c r="E47" s="31" t="s">
        <v>18</v>
      </c>
      <c r="F47" s="30" t="s">
        <v>917</v>
      </c>
      <c r="G47" s="61" t="s">
        <v>916</v>
      </c>
    </row>
    <row r="48" spans="1:7" ht="24" customHeight="1">
      <c r="A48" s="59" t="s">
        <v>253</v>
      </c>
      <c r="B48" s="68"/>
      <c r="C48" s="68"/>
      <c r="D48" s="59" t="s">
        <v>254</v>
      </c>
      <c r="E48" s="48"/>
      <c r="F48" s="27"/>
      <c r="G48" s="59"/>
    </row>
    <row r="49" spans="1:7" ht="24" customHeight="1">
      <c r="A49" s="59" t="s">
        <v>255</v>
      </c>
      <c r="B49" s="68"/>
      <c r="C49" s="68"/>
      <c r="D49" s="59" t="s">
        <v>256</v>
      </c>
      <c r="E49" s="48"/>
      <c r="F49" s="27"/>
      <c r="G49" s="59"/>
    </row>
    <row r="50" spans="1:7" ht="24" customHeight="1">
      <c r="A50" s="61" t="s">
        <v>257</v>
      </c>
      <c r="B50" s="69" t="s">
        <v>258</v>
      </c>
      <c r="C50" s="69" t="s">
        <v>179</v>
      </c>
      <c r="D50" s="61" t="s">
        <v>259</v>
      </c>
      <c r="E50" s="31" t="s">
        <v>154</v>
      </c>
      <c r="F50" s="30" t="s">
        <v>915</v>
      </c>
      <c r="G50" s="61" t="s">
        <v>916</v>
      </c>
    </row>
    <row r="51" spans="1:7" ht="24" customHeight="1">
      <c r="A51" s="61" t="s">
        <v>260</v>
      </c>
      <c r="B51" s="69" t="s">
        <v>261</v>
      </c>
      <c r="C51" s="69" t="s">
        <v>175</v>
      </c>
      <c r="D51" s="61" t="s">
        <v>262</v>
      </c>
      <c r="E51" s="31" t="s">
        <v>154</v>
      </c>
      <c r="F51" s="30" t="s">
        <v>927</v>
      </c>
      <c r="G51" s="61" t="s">
        <v>916</v>
      </c>
    </row>
    <row r="52" spans="1:7" ht="24" customHeight="1">
      <c r="A52" s="61" t="s">
        <v>263</v>
      </c>
      <c r="B52" s="69" t="s">
        <v>264</v>
      </c>
      <c r="C52" s="69" t="s">
        <v>179</v>
      </c>
      <c r="D52" s="61" t="s">
        <v>265</v>
      </c>
      <c r="E52" s="31" t="s">
        <v>154</v>
      </c>
      <c r="F52" s="30" t="s">
        <v>926</v>
      </c>
      <c r="G52" s="61" t="s">
        <v>916</v>
      </c>
    </row>
    <row r="53" spans="1:7" ht="24" customHeight="1">
      <c r="A53" s="61" t="s">
        <v>266</v>
      </c>
      <c r="B53" s="69" t="s">
        <v>267</v>
      </c>
      <c r="C53" s="69" t="s">
        <v>179</v>
      </c>
      <c r="D53" s="61" t="s">
        <v>268</v>
      </c>
      <c r="E53" s="31" t="s">
        <v>154</v>
      </c>
      <c r="F53" s="30" t="s">
        <v>928</v>
      </c>
      <c r="G53" s="61" t="s">
        <v>916</v>
      </c>
    </row>
    <row r="54" spans="1:7" ht="36" customHeight="1">
      <c r="A54" s="61" t="s">
        <v>269</v>
      </c>
      <c r="B54" s="69" t="s">
        <v>270</v>
      </c>
      <c r="C54" s="69" t="s">
        <v>132</v>
      </c>
      <c r="D54" s="61" t="s">
        <v>271</v>
      </c>
      <c r="E54" s="31" t="s">
        <v>154</v>
      </c>
      <c r="F54" s="30" t="s">
        <v>929</v>
      </c>
      <c r="G54" s="61" t="s">
        <v>916</v>
      </c>
    </row>
    <row r="55" spans="1:7" ht="36" customHeight="1">
      <c r="A55" s="61" t="s">
        <v>272</v>
      </c>
      <c r="B55" s="69" t="s">
        <v>273</v>
      </c>
      <c r="C55" s="69" t="s">
        <v>132</v>
      </c>
      <c r="D55" s="61" t="s">
        <v>274</v>
      </c>
      <c r="E55" s="31" t="s">
        <v>154</v>
      </c>
      <c r="F55" s="30" t="s">
        <v>930</v>
      </c>
      <c r="G55" s="61" t="s">
        <v>916</v>
      </c>
    </row>
    <row r="56" spans="1:7" ht="36" customHeight="1">
      <c r="A56" s="61" t="s">
        <v>275</v>
      </c>
      <c r="B56" s="69" t="s">
        <v>276</v>
      </c>
      <c r="C56" s="69" t="s">
        <v>132</v>
      </c>
      <c r="D56" s="61" t="s">
        <v>277</v>
      </c>
      <c r="E56" s="31" t="s">
        <v>154</v>
      </c>
      <c r="F56" s="30" t="s">
        <v>931</v>
      </c>
      <c r="G56" s="61" t="s">
        <v>916</v>
      </c>
    </row>
    <row r="57" spans="1:7" ht="36" customHeight="1">
      <c r="A57" s="61" t="s">
        <v>278</v>
      </c>
      <c r="B57" s="69" t="s">
        <v>279</v>
      </c>
      <c r="C57" s="69" t="s">
        <v>132</v>
      </c>
      <c r="D57" s="61" t="s">
        <v>280</v>
      </c>
      <c r="E57" s="31" t="s">
        <v>154</v>
      </c>
      <c r="F57" s="30" t="s">
        <v>932</v>
      </c>
      <c r="G57" s="61" t="s">
        <v>916</v>
      </c>
    </row>
    <row r="58" spans="1:7" ht="36" customHeight="1">
      <c r="A58" s="61" t="s">
        <v>281</v>
      </c>
      <c r="B58" s="69" t="s">
        <v>282</v>
      </c>
      <c r="C58" s="69" t="s">
        <v>132</v>
      </c>
      <c r="D58" s="61" t="s">
        <v>283</v>
      </c>
      <c r="E58" s="31" t="s">
        <v>154</v>
      </c>
      <c r="F58" s="30" t="s">
        <v>905</v>
      </c>
      <c r="G58" s="61" t="s">
        <v>916</v>
      </c>
    </row>
    <row r="59" spans="1:7" ht="36" customHeight="1">
      <c r="A59" s="61" t="s">
        <v>284</v>
      </c>
      <c r="B59" s="69" t="s">
        <v>285</v>
      </c>
      <c r="C59" s="69" t="s">
        <v>132</v>
      </c>
      <c r="D59" s="61" t="s">
        <v>286</v>
      </c>
      <c r="E59" s="31" t="s">
        <v>154</v>
      </c>
      <c r="F59" s="30" t="s">
        <v>933</v>
      </c>
      <c r="G59" s="61" t="s">
        <v>916</v>
      </c>
    </row>
    <row r="60" spans="1:7" ht="24" customHeight="1">
      <c r="A60" s="59" t="s">
        <v>287</v>
      </c>
      <c r="B60" s="68"/>
      <c r="C60" s="68"/>
      <c r="D60" s="59" t="s">
        <v>288</v>
      </c>
      <c r="E60" s="48"/>
      <c r="F60" s="27"/>
      <c r="G60" s="59"/>
    </row>
    <row r="61" spans="1:7" ht="24" customHeight="1">
      <c r="A61" s="61" t="s">
        <v>289</v>
      </c>
      <c r="B61" s="69" t="s">
        <v>290</v>
      </c>
      <c r="C61" s="69" t="s">
        <v>120</v>
      </c>
      <c r="D61" s="61" t="s">
        <v>291</v>
      </c>
      <c r="E61" s="31" t="s">
        <v>154</v>
      </c>
      <c r="F61" s="30" t="s">
        <v>917</v>
      </c>
      <c r="G61" s="61" t="s">
        <v>916</v>
      </c>
    </row>
    <row r="62" spans="1:7" ht="36" customHeight="1">
      <c r="A62" s="61" t="s">
        <v>292</v>
      </c>
      <c r="B62" s="69" t="s">
        <v>293</v>
      </c>
      <c r="C62" s="69" t="s">
        <v>132</v>
      </c>
      <c r="D62" s="61" t="s">
        <v>294</v>
      </c>
      <c r="E62" s="31" t="s">
        <v>154</v>
      </c>
      <c r="F62" s="30" t="s">
        <v>923</v>
      </c>
      <c r="G62" s="61" t="s">
        <v>916</v>
      </c>
    </row>
    <row r="63" spans="1:7" ht="24" customHeight="1">
      <c r="A63" s="61" t="s">
        <v>295</v>
      </c>
      <c r="B63" s="69" t="s">
        <v>296</v>
      </c>
      <c r="C63" s="69" t="s">
        <v>179</v>
      </c>
      <c r="D63" s="61" t="s">
        <v>297</v>
      </c>
      <c r="E63" s="31" t="s">
        <v>18</v>
      </c>
      <c r="F63" s="30" t="s">
        <v>924</v>
      </c>
      <c r="G63" s="61" t="s">
        <v>916</v>
      </c>
    </row>
    <row r="64" spans="1:7" ht="24" customHeight="1">
      <c r="A64" s="59" t="s">
        <v>298</v>
      </c>
      <c r="B64" s="68"/>
      <c r="C64" s="68"/>
      <c r="D64" s="59" t="s">
        <v>299</v>
      </c>
      <c r="E64" s="48"/>
      <c r="F64" s="27"/>
      <c r="G64" s="59"/>
    </row>
    <row r="65" spans="1:7" ht="36" customHeight="1">
      <c r="A65" s="61" t="s">
        <v>300</v>
      </c>
      <c r="B65" s="69" t="s">
        <v>301</v>
      </c>
      <c r="C65" s="69" t="s">
        <v>132</v>
      </c>
      <c r="D65" s="61" t="s">
        <v>302</v>
      </c>
      <c r="E65" s="31" t="s">
        <v>18</v>
      </c>
      <c r="F65" s="30" t="s">
        <v>903</v>
      </c>
      <c r="G65" s="61" t="s">
        <v>916</v>
      </c>
    </row>
    <row r="66" spans="1:7" ht="36" customHeight="1">
      <c r="A66" s="61" t="s">
        <v>303</v>
      </c>
      <c r="B66" s="69" t="s">
        <v>304</v>
      </c>
      <c r="C66" s="69" t="s">
        <v>179</v>
      </c>
      <c r="D66" s="61" t="s">
        <v>305</v>
      </c>
      <c r="E66" s="31" t="s">
        <v>18</v>
      </c>
      <c r="F66" s="30" t="s">
        <v>918</v>
      </c>
      <c r="G66" s="61" t="s">
        <v>916</v>
      </c>
    </row>
    <row r="67" spans="1:7" ht="24" customHeight="1">
      <c r="A67" s="61" t="s">
        <v>306</v>
      </c>
      <c r="B67" s="69" t="s">
        <v>307</v>
      </c>
      <c r="C67" s="69" t="s">
        <v>132</v>
      </c>
      <c r="D67" s="61" t="s">
        <v>308</v>
      </c>
      <c r="E67" s="31" t="s">
        <v>18</v>
      </c>
      <c r="F67" s="30" t="s">
        <v>934</v>
      </c>
      <c r="G67" s="61" t="s">
        <v>916</v>
      </c>
    </row>
    <row r="68" spans="1:7" ht="48" customHeight="1">
      <c r="A68" s="61" t="s">
        <v>309</v>
      </c>
      <c r="B68" s="69" t="s">
        <v>310</v>
      </c>
      <c r="C68" s="69" t="s">
        <v>179</v>
      </c>
      <c r="D68" s="61" t="s">
        <v>311</v>
      </c>
      <c r="E68" s="31" t="s">
        <v>18</v>
      </c>
      <c r="F68" s="30" t="s">
        <v>903</v>
      </c>
      <c r="G68" s="61" t="s">
        <v>916</v>
      </c>
    </row>
    <row r="69" spans="1:7" ht="24" customHeight="1">
      <c r="A69" s="61" t="s">
        <v>312</v>
      </c>
      <c r="B69" s="69" t="s">
        <v>313</v>
      </c>
      <c r="C69" s="69" t="s">
        <v>175</v>
      </c>
      <c r="D69" s="61" t="s">
        <v>314</v>
      </c>
      <c r="E69" s="31" t="s">
        <v>18</v>
      </c>
      <c r="F69" s="30" t="s">
        <v>903</v>
      </c>
      <c r="G69" s="61" t="s">
        <v>916</v>
      </c>
    </row>
    <row r="70" spans="1:7" ht="24" customHeight="1">
      <c r="A70" s="59" t="s">
        <v>315</v>
      </c>
      <c r="B70" s="68"/>
      <c r="C70" s="68"/>
      <c r="D70" s="59" t="s">
        <v>316</v>
      </c>
      <c r="E70" s="48"/>
      <c r="F70" s="27"/>
      <c r="G70" s="59"/>
    </row>
    <row r="71" spans="1:7" ht="48" customHeight="1">
      <c r="A71" s="61" t="s">
        <v>317</v>
      </c>
      <c r="B71" s="69" t="s">
        <v>318</v>
      </c>
      <c r="C71" s="69" t="s">
        <v>132</v>
      </c>
      <c r="D71" s="61" t="s">
        <v>319</v>
      </c>
      <c r="E71" s="31" t="s">
        <v>18</v>
      </c>
      <c r="F71" s="30" t="s">
        <v>903</v>
      </c>
      <c r="G71" s="61" t="s">
        <v>916</v>
      </c>
    </row>
    <row r="72" spans="1:7" ht="36" customHeight="1">
      <c r="A72" s="61" t="s">
        <v>320</v>
      </c>
      <c r="B72" s="69" t="s">
        <v>321</v>
      </c>
      <c r="C72" s="69" t="s">
        <v>132</v>
      </c>
      <c r="D72" s="61" t="s">
        <v>322</v>
      </c>
      <c r="E72" s="31" t="s">
        <v>18</v>
      </c>
      <c r="F72" s="30" t="s">
        <v>924</v>
      </c>
      <c r="G72" s="61" t="s">
        <v>916</v>
      </c>
    </row>
    <row r="73" spans="1:7" ht="24" customHeight="1">
      <c r="A73" s="61" t="s">
        <v>323</v>
      </c>
      <c r="B73" s="69" t="s">
        <v>324</v>
      </c>
      <c r="C73" s="69" t="s">
        <v>132</v>
      </c>
      <c r="D73" s="61" t="s">
        <v>325</v>
      </c>
      <c r="E73" s="31" t="s">
        <v>18</v>
      </c>
      <c r="F73" s="30" t="s">
        <v>903</v>
      </c>
      <c r="G73" s="61" t="s">
        <v>916</v>
      </c>
    </row>
    <row r="74" spans="1:7" ht="24" customHeight="1">
      <c r="A74" s="61" t="s">
        <v>326</v>
      </c>
      <c r="B74" s="69" t="s">
        <v>327</v>
      </c>
      <c r="C74" s="69" t="s">
        <v>132</v>
      </c>
      <c r="D74" s="61" t="s">
        <v>328</v>
      </c>
      <c r="E74" s="31" t="s">
        <v>18</v>
      </c>
      <c r="F74" s="30" t="s">
        <v>905</v>
      </c>
      <c r="G74" s="61" t="s">
        <v>916</v>
      </c>
    </row>
    <row r="75" spans="1:7" ht="48" customHeight="1">
      <c r="A75" s="61" t="s">
        <v>329</v>
      </c>
      <c r="B75" s="69" t="s">
        <v>330</v>
      </c>
      <c r="C75" s="69" t="s">
        <v>120</v>
      </c>
      <c r="D75" s="61" t="s">
        <v>331</v>
      </c>
      <c r="E75" s="31" t="s">
        <v>18</v>
      </c>
      <c r="F75" s="30" t="s">
        <v>903</v>
      </c>
      <c r="G75" s="61" t="s">
        <v>916</v>
      </c>
    </row>
    <row r="76" spans="1:7" ht="24" customHeight="1">
      <c r="A76" s="61" t="s">
        <v>332</v>
      </c>
      <c r="B76" s="69" t="s">
        <v>333</v>
      </c>
      <c r="C76" s="69" t="s">
        <v>132</v>
      </c>
      <c r="D76" s="61" t="s">
        <v>334</v>
      </c>
      <c r="E76" s="31" t="s">
        <v>18</v>
      </c>
      <c r="F76" s="30" t="s">
        <v>925</v>
      </c>
      <c r="G76" s="61" t="s">
        <v>916</v>
      </c>
    </row>
    <row r="77" spans="1:7" ht="24" customHeight="1">
      <c r="A77" s="59" t="s">
        <v>335</v>
      </c>
      <c r="B77" s="68"/>
      <c r="C77" s="68"/>
      <c r="D77" s="59" t="s">
        <v>336</v>
      </c>
      <c r="E77" s="48"/>
      <c r="F77" s="27"/>
      <c r="G77" s="59"/>
    </row>
    <row r="78" spans="1:7" ht="84" customHeight="1">
      <c r="A78" s="61" t="s">
        <v>337</v>
      </c>
      <c r="B78" s="69" t="s">
        <v>338</v>
      </c>
      <c r="C78" s="69" t="s">
        <v>179</v>
      </c>
      <c r="D78" s="61" t="s">
        <v>339</v>
      </c>
      <c r="E78" s="31" t="s">
        <v>18</v>
      </c>
      <c r="F78" s="30" t="s">
        <v>903</v>
      </c>
      <c r="G78" s="61" t="s">
        <v>916</v>
      </c>
    </row>
    <row r="79" spans="1:7" ht="24" customHeight="1">
      <c r="A79" s="59" t="s">
        <v>340</v>
      </c>
      <c r="B79" s="68"/>
      <c r="C79" s="68"/>
      <c r="D79" s="59" t="s">
        <v>341</v>
      </c>
      <c r="E79" s="48"/>
      <c r="F79" s="27"/>
      <c r="G79" s="59"/>
    </row>
    <row r="80" spans="1:7" ht="36" customHeight="1">
      <c r="A80" s="61" t="s">
        <v>342</v>
      </c>
      <c r="B80" s="69" t="s">
        <v>343</v>
      </c>
      <c r="C80" s="69" t="s">
        <v>132</v>
      </c>
      <c r="D80" s="61" t="s">
        <v>344</v>
      </c>
      <c r="E80" s="31" t="s">
        <v>18</v>
      </c>
      <c r="F80" s="30" t="s">
        <v>903</v>
      </c>
      <c r="G80" s="61" t="s">
        <v>916</v>
      </c>
    </row>
    <row r="81" spans="1:7" ht="24" customHeight="1">
      <c r="A81" s="61" t="s">
        <v>345</v>
      </c>
      <c r="B81" s="69" t="s">
        <v>346</v>
      </c>
      <c r="C81" s="69" t="s">
        <v>120</v>
      </c>
      <c r="D81" s="61" t="s">
        <v>347</v>
      </c>
      <c r="E81" s="31" t="s">
        <v>150</v>
      </c>
      <c r="F81" s="30" t="s">
        <v>935</v>
      </c>
      <c r="G81" s="61" t="s">
        <v>916</v>
      </c>
    </row>
    <row r="82" spans="1:7" ht="36" customHeight="1">
      <c r="A82" s="61" t="s">
        <v>348</v>
      </c>
      <c r="B82" s="69" t="s">
        <v>349</v>
      </c>
      <c r="C82" s="69" t="s">
        <v>132</v>
      </c>
      <c r="D82" s="61" t="s">
        <v>350</v>
      </c>
      <c r="E82" s="31" t="s">
        <v>18</v>
      </c>
      <c r="F82" s="30" t="s">
        <v>903</v>
      </c>
      <c r="G82" s="61" t="s">
        <v>916</v>
      </c>
    </row>
    <row r="83" spans="1:7" ht="36" customHeight="1">
      <c r="A83" s="61" t="s">
        <v>351</v>
      </c>
      <c r="B83" s="69" t="s">
        <v>352</v>
      </c>
      <c r="C83" s="69" t="s">
        <v>120</v>
      </c>
      <c r="D83" s="61" t="s">
        <v>353</v>
      </c>
      <c r="E83" s="31" t="s">
        <v>122</v>
      </c>
      <c r="F83" s="30" t="s">
        <v>936</v>
      </c>
      <c r="G83" s="61" t="s">
        <v>916</v>
      </c>
    </row>
    <row r="84" spans="1:7" ht="36" customHeight="1">
      <c r="A84" s="61" t="s">
        <v>354</v>
      </c>
      <c r="B84" s="69" t="s">
        <v>355</v>
      </c>
      <c r="C84" s="69" t="s">
        <v>120</v>
      </c>
      <c r="D84" s="61" t="s">
        <v>356</v>
      </c>
      <c r="E84" s="31" t="s">
        <v>18</v>
      </c>
      <c r="F84" s="30" t="s">
        <v>905</v>
      </c>
      <c r="G84" s="61" t="s">
        <v>916</v>
      </c>
    </row>
    <row r="85" spans="1:7" ht="60" customHeight="1">
      <c r="A85" s="61" t="s">
        <v>357</v>
      </c>
      <c r="B85" s="69" t="s">
        <v>358</v>
      </c>
      <c r="C85" s="69" t="s">
        <v>120</v>
      </c>
      <c r="D85" s="61" t="s">
        <v>359</v>
      </c>
      <c r="E85" s="31" t="s">
        <v>18</v>
      </c>
      <c r="F85" s="30" t="s">
        <v>903</v>
      </c>
      <c r="G85" s="61" t="s">
        <v>916</v>
      </c>
    </row>
    <row r="86" spans="1:7" ht="60" customHeight="1">
      <c r="A86" s="61" t="s">
        <v>360</v>
      </c>
      <c r="B86" s="69" t="s">
        <v>361</v>
      </c>
      <c r="C86" s="69" t="s">
        <v>120</v>
      </c>
      <c r="D86" s="61" t="s">
        <v>362</v>
      </c>
      <c r="E86" s="31" t="s">
        <v>18</v>
      </c>
      <c r="F86" s="30" t="s">
        <v>903</v>
      </c>
      <c r="G86" s="61" t="s">
        <v>916</v>
      </c>
    </row>
    <row r="87" spans="1:7" ht="24" customHeight="1">
      <c r="A87" s="59" t="s">
        <v>363</v>
      </c>
      <c r="B87" s="68"/>
      <c r="C87" s="68"/>
      <c r="D87" s="59" t="s">
        <v>364</v>
      </c>
      <c r="E87" s="48"/>
      <c r="F87" s="27"/>
      <c r="G87" s="59"/>
    </row>
    <row r="88" spans="1:7" ht="24" customHeight="1">
      <c r="A88" s="61" t="s">
        <v>365</v>
      </c>
      <c r="B88" s="69" t="s">
        <v>366</v>
      </c>
      <c r="C88" s="69" t="s">
        <v>125</v>
      </c>
      <c r="D88" s="61" t="s">
        <v>367</v>
      </c>
      <c r="E88" s="31" t="s">
        <v>146</v>
      </c>
      <c r="F88" s="30" t="s">
        <v>1016</v>
      </c>
      <c r="G88" s="61" t="s">
        <v>1021</v>
      </c>
    </row>
    <row r="89" spans="1:7" ht="60" customHeight="1">
      <c r="A89" s="61" t="s">
        <v>368</v>
      </c>
      <c r="B89" s="69" t="s">
        <v>369</v>
      </c>
      <c r="C89" s="69" t="s">
        <v>132</v>
      </c>
      <c r="D89" s="61" t="s">
        <v>370</v>
      </c>
      <c r="E89" s="31" t="s">
        <v>146</v>
      </c>
      <c r="F89" s="30" t="s">
        <v>1022</v>
      </c>
      <c r="G89" s="61" t="s">
        <v>1023</v>
      </c>
    </row>
    <row r="90" spans="1:7" ht="24" customHeight="1">
      <c r="A90" s="61" t="s">
        <v>371</v>
      </c>
      <c r="B90" s="69" t="s">
        <v>372</v>
      </c>
      <c r="C90" s="69" t="s">
        <v>120</v>
      </c>
      <c r="D90" s="61" t="s">
        <v>373</v>
      </c>
      <c r="E90" s="31" t="s">
        <v>146</v>
      </c>
      <c r="F90" s="30" t="s">
        <v>937</v>
      </c>
      <c r="G90" s="61" t="s">
        <v>938</v>
      </c>
    </row>
    <row r="91" spans="1:7" ht="36" customHeight="1">
      <c r="A91" s="61" t="s">
        <v>374</v>
      </c>
      <c r="B91" s="69" t="s">
        <v>375</v>
      </c>
      <c r="C91" s="69" t="s">
        <v>179</v>
      </c>
      <c r="D91" s="61" t="s">
        <v>376</v>
      </c>
      <c r="E91" s="31" t="s">
        <v>146</v>
      </c>
      <c r="F91" s="30" t="s">
        <v>1024</v>
      </c>
      <c r="G91" s="61" t="s">
        <v>1025</v>
      </c>
    </row>
    <row r="92" spans="1:7" ht="36" customHeight="1">
      <c r="A92" s="61" t="s">
        <v>377</v>
      </c>
      <c r="B92" s="69" t="s">
        <v>378</v>
      </c>
      <c r="C92" s="69" t="s">
        <v>179</v>
      </c>
      <c r="D92" s="61" t="s">
        <v>379</v>
      </c>
      <c r="E92" s="31" t="s">
        <v>146</v>
      </c>
      <c r="F92" s="30" t="s">
        <v>1026</v>
      </c>
      <c r="G92" s="61" t="s">
        <v>1027</v>
      </c>
    </row>
    <row r="93" spans="1:7" ht="24" customHeight="1">
      <c r="A93" s="61" t="s">
        <v>380</v>
      </c>
      <c r="B93" s="69" t="s">
        <v>381</v>
      </c>
      <c r="C93" s="69" t="s">
        <v>179</v>
      </c>
      <c r="D93" s="61" t="s">
        <v>382</v>
      </c>
      <c r="E93" s="31" t="s">
        <v>146</v>
      </c>
      <c r="F93" s="30" t="s">
        <v>939</v>
      </c>
      <c r="G93" s="61" t="s">
        <v>940</v>
      </c>
    </row>
    <row r="94" spans="1:7" ht="24" customHeight="1">
      <c r="A94" s="61" t="s">
        <v>1002</v>
      </c>
      <c r="B94" s="69" t="s">
        <v>1003</v>
      </c>
      <c r="C94" s="69" t="s">
        <v>175</v>
      </c>
      <c r="D94" s="61" t="s">
        <v>1004</v>
      </c>
      <c r="E94" s="31" t="s">
        <v>18</v>
      </c>
      <c r="F94" s="30" t="s">
        <v>903</v>
      </c>
      <c r="G94" s="61" t="s">
        <v>1007</v>
      </c>
    </row>
    <row r="95" spans="1:7" ht="24" customHeight="1">
      <c r="A95" s="59" t="s">
        <v>383</v>
      </c>
      <c r="B95" s="68"/>
      <c r="C95" s="68"/>
      <c r="D95" s="59" t="s">
        <v>384</v>
      </c>
      <c r="E95" s="48"/>
      <c r="F95" s="27"/>
      <c r="G95" s="59"/>
    </row>
    <row r="96" spans="1:7" ht="24" customHeight="1">
      <c r="A96" s="61" t="s">
        <v>385</v>
      </c>
      <c r="B96" s="69" t="s">
        <v>346</v>
      </c>
      <c r="C96" s="69" t="s">
        <v>120</v>
      </c>
      <c r="D96" s="61" t="s">
        <v>347</v>
      </c>
      <c r="E96" s="31" t="s">
        <v>150</v>
      </c>
      <c r="F96" s="30" t="s">
        <v>941</v>
      </c>
      <c r="G96" s="61" t="s">
        <v>942</v>
      </c>
    </row>
    <row r="97" spans="1:7" ht="24" customHeight="1">
      <c r="A97" s="61" t="s">
        <v>386</v>
      </c>
      <c r="B97" s="69" t="s">
        <v>387</v>
      </c>
      <c r="C97" s="69" t="s">
        <v>120</v>
      </c>
      <c r="D97" s="61" t="s">
        <v>388</v>
      </c>
      <c r="E97" s="31" t="s">
        <v>150</v>
      </c>
      <c r="F97" s="30" t="s">
        <v>943</v>
      </c>
      <c r="G97" s="61" t="s">
        <v>944</v>
      </c>
    </row>
    <row r="98" spans="1:7" ht="24" customHeight="1">
      <c r="A98" s="61" t="s">
        <v>389</v>
      </c>
      <c r="B98" s="69" t="s">
        <v>390</v>
      </c>
      <c r="C98" s="69" t="s">
        <v>120</v>
      </c>
      <c r="D98" s="61" t="s">
        <v>391</v>
      </c>
      <c r="E98" s="31" t="s">
        <v>146</v>
      </c>
      <c r="F98" s="30" t="s">
        <v>945</v>
      </c>
      <c r="G98" s="61" t="s">
        <v>946</v>
      </c>
    </row>
    <row r="99" spans="1:7" ht="48" customHeight="1">
      <c r="A99" s="61" t="s">
        <v>392</v>
      </c>
      <c r="B99" s="69" t="s">
        <v>393</v>
      </c>
      <c r="C99" s="69" t="s">
        <v>120</v>
      </c>
      <c r="D99" s="61" t="s">
        <v>394</v>
      </c>
      <c r="E99" s="31" t="s">
        <v>395</v>
      </c>
      <c r="F99" s="30" t="s">
        <v>947</v>
      </c>
      <c r="G99" s="61" t="s">
        <v>948</v>
      </c>
    </row>
    <row r="100" spans="1:7" ht="36" customHeight="1">
      <c r="A100" s="61" t="s">
        <v>396</v>
      </c>
      <c r="B100" s="69" t="s">
        <v>397</v>
      </c>
      <c r="C100" s="69" t="s">
        <v>120</v>
      </c>
      <c r="D100" s="61" t="s">
        <v>398</v>
      </c>
      <c r="E100" s="31" t="s">
        <v>150</v>
      </c>
      <c r="F100" s="30" t="s">
        <v>949</v>
      </c>
      <c r="G100" s="61" t="s">
        <v>950</v>
      </c>
    </row>
    <row r="101" spans="1:7" ht="24" customHeight="1">
      <c r="A101" s="61" t="s">
        <v>399</v>
      </c>
      <c r="B101" s="69" t="s">
        <v>400</v>
      </c>
      <c r="C101" s="69" t="s">
        <v>132</v>
      </c>
      <c r="D101" s="61" t="s">
        <v>401</v>
      </c>
      <c r="E101" s="31" t="s">
        <v>402</v>
      </c>
      <c r="F101" s="30" t="s">
        <v>951</v>
      </c>
      <c r="G101" s="61" t="s">
        <v>952</v>
      </c>
    </row>
    <row r="102" spans="1:7" ht="24" customHeight="1">
      <c r="A102" s="61" t="s">
        <v>403</v>
      </c>
      <c r="B102" s="69" t="s">
        <v>404</v>
      </c>
      <c r="C102" s="69" t="s">
        <v>132</v>
      </c>
      <c r="D102" s="61" t="s">
        <v>405</v>
      </c>
      <c r="E102" s="31" t="s">
        <v>402</v>
      </c>
      <c r="F102" s="30" t="s">
        <v>953</v>
      </c>
      <c r="G102" s="61" t="s">
        <v>954</v>
      </c>
    </row>
    <row r="103" spans="1:7" ht="48" customHeight="1">
      <c r="A103" s="61" t="s">
        <v>406</v>
      </c>
      <c r="B103" s="69" t="s">
        <v>407</v>
      </c>
      <c r="C103" s="69" t="s">
        <v>132</v>
      </c>
      <c r="D103" s="61" t="s">
        <v>408</v>
      </c>
      <c r="E103" s="31" t="s">
        <v>402</v>
      </c>
      <c r="F103" s="30" t="s">
        <v>955</v>
      </c>
      <c r="G103" s="61" t="s">
        <v>956</v>
      </c>
    </row>
    <row r="104" spans="1:7" ht="48" customHeight="1">
      <c r="A104" s="61" t="s">
        <v>409</v>
      </c>
      <c r="B104" s="69" t="s">
        <v>410</v>
      </c>
      <c r="C104" s="69" t="s">
        <v>132</v>
      </c>
      <c r="D104" s="61" t="s">
        <v>411</v>
      </c>
      <c r="E104" s="31" t="s">
        <v>402</v>
      </c>
      <c r="F104" s="30" t="s">
        <v>957</v>
      </c>
      <c r="G104" s="61" t="s">
        <v>958</v>
      </c>
    </row>
    <row r="105" spans="1:7" ht="36" customHeight="1">
      <c r="A105" s="61" t="s">
        <v>412</v>
      </c>
      <c r="B105" s="69" t="s">
        <v>413</v>
      </c>
      <c r="C105" s="69" t="s">
        <v>120</v>
      </c>
      <c r="D105" s="61" t="s">
        <v>414</v>
      </c>
      <c r="E105" s="31" t="s">
        <v>146</v>
      </c>
      <c r="F105" s="30" t="s">
        <v>959</v>
      </c>
      <c r="G105" s="61" t="s">
        <v>960</v>
      </c>
    </row>
    <row r="106" spans="1:7" ht="36" customHeight="1">
      <c r="A106" s="61" t="s">
        <v>415</v>
      </c>
      <c r="B106" s="69" t="s">
        <v>416</v>
      </c>
      <c r="C106" s="69" t="s">
        <v>120</v>
      </c>
      <c r="D106" s="61" t="s">
        <v>417</v>
      </c>
      <c r="E106" s="31" t="s">
        <v>146</v>
      </c>
      <c r="F106" s="30" t="s">
        <v>936</v>
      </c>
      <c r="G106" s="61" t="s">
        <v>961</v>
      </c>
    </row>
    <row r="107" spans="1:7" ht="24" customHeight="1">
      <c r="A107" s="61" t="s">
        <v>418</v>
      </c>
      <c r="B107" s="69" t="s">
        <v>419</v>
      </c>
      <c r="C107" s="69" t="s">
        <v>120</v>
      </c>
      <c r="D107" s="61" t="s">
        <v>420</v>
      </c>
      <c r="E107" s="31" t="s">
        <v>146</v>
      </c>
      <c r="F107" s="30" t="s">
        <v>962</v>
      </c>
      <c r="G107" s="61" t="s">
        <v>963</v>
      </c>
    </row>
    <row r="108" spans="1:7" ht="48" customHeight="1">
      <c r="A108" s="61" t="s">
        <v>421</v>
      </c>
      <c r="B108" s="69" t="s">
        <v>422</v>
      </c>
      <c r="C108" s="69" t="s">
        <v>132</v>
      </c>
      <c r="D108" s="61" t="s">
        <v>423</v>
      </c>
      <c r="E108" s="31" t="s">
        <v>146</v>
      </c>
      <c r="F108" s="30" t="s">
        <v>962</v>
      </c>
      <c r="G108" s="61" t="s">
        <v>963</v>
      </c>
    </row>
    <row r="109" spans="1:7" ht="36" customHeight="1">
      <c r="A109" s="61" t="s">
        <v>424</v>
      </c>
      <c r="B109" s="69" t="s">
        <v>425</v>
      </c>
      <c r="C109" s="69" t="s">
        <v>120</v>
      </c>
      <c r="D109" s="61" t="s">
        <v>426</v>
      </c>
      <c r="E109" s="31" t="s">
        <v>146</v>
      </c>
      <c r="F109" s="30" t="s">
        <v>962</v>
      </c>
      <c r="G109" s="61" t="s">
        <v>963</v>
      </c>
    </row>
    <row r="110" spans="1:7" ht="24" customHeight="1">
      <c r="A110" s="61" t="s">
        <v>427</v>
      </c>
      <c r="B110" s="69" t="s">
        <v>428</v>
      </c>
      <c r="C110" s="69" t="s">
        <v>120</v>
      </c>
      <c r="D110" s="61" t="s">
        <v>429</v>
      </c>
      <c r="E110" s="31" t="s">
        <v>146</v>
      </c>
      <c r="F110" s="30" t="s">
        <v>962</v>
      </c>
      <c r="G110" s="61" t="s">
        <v>963</v>
      </c>
    </row>
    <row r="111" spans="1:7" ht="24" customHeight="1">
      <c r="A111" s="61" t="s">
        <v>430</v>
      </c>
      <c r="B111" s="69" t="s">
        <v>431</v>
      </c>
      <c r="C111" s="69" t="s">
        <v>120</v>
      </c>
      <c r="D111" s="61" t="s">
        <v>432</v>
      </c>
      <c r="E111" s="31" t="s">
        <v>146</v>
      </c>
      <c r="F111" s="30" t="s">
        <v>962</v>
      </c>
      <c r="G111" s="61" t="s">
        <v>963</v>
      </c>
    </row>
    <row r="112" spans="1:7" ht="36" customHeight="1">
      <c r="A112" s="61" t="s">
        <v>433</v>
      </c>
      <c r="B112" s="69" t="s">
        <v>434</v>
      </c>
      <c r="C112" s="69" t="s">
        <v>120</v>
      </c>
      <c r="D112" s="61" t="s">
        <v>435</v>
      </c>
      <c r="E112" s="31" t="s">
        <v>146</v>
      </c>
      <c r="F112" s="30" t="s">
        <v>962</v>
      </c>
      <c r="G112" s="61" t="s">
        <v>963</v>
      </c>
    </row>
    <row r="113" spans="1:7" ht="36" customHeight="1">
      <c r="A113" s="61" t="s">
        <v>436</v>
      </c>
      <c r="B113" s="69" t="s">
        <v>378</v>
      </c>
      <c r="C113" s="69" t="s">
        <v>179</v>
      </c>
      <c r="D113" s="61" t="s">
        <v>379</v>
      </c>
      <c r="E113" s="31" t="s">
        <v>146</v>
      </c>
      <c r="F113" s="30" t="s">
        <v>962</v>
      </c>
      <c r="G113" s="61" t="s">
        <v>963</v>
      </c>
    </row>
    <row r="114" spans="1:7" ht="24" customHeight="1">
      <c r="A114" s="61" t="s">
        <v>437</v>
      </c>
      <c r="B114" s="69" t="s">
        <v>381</v>
      </c>
      <c r="C114" s="69" t="s">
        <v>179</v>
      </c>
      <c r="D114" s="61" t="s">
        <v>438</v>
      </c>
      <c r="E114" s="31" t="s">
        <v>146</v>
      </c>
      <c r="F114" s="30" t="s">
        <v>964</v>
      </c>
      <c r="G114" s="61" t="s">
        <v>965</v>
      </c>
    </row>
    <row r="115" spans="1:7" ht="24" customHeight="1">
      <c r="A115" s="61" t="s">
        <v>439</v>
      </c>
      <c r="B115" s="69" t="s">
        <v>440</v>
      </c>
      <c r="C115" s="69" t="s">
        <v>132</v>
      </c>
      <c r="D115" s="61" t="s">
        <v>441</v>
      </c>
      <c r="E115" s="31" t="s">
        <v>18</v>
      </c>
      <c r="F115" s="30" t="s">
        <v>924</v>
      </c>
      <c r="G115" s="61" t="s">
        <v>966</v>
      </c>
    </row>
    <row r="116" spans="1:7" ht="24" customHeight="1">
      <c r="A116" s="61" t="s">
        <v>442</v>
      </c>
      <c r="B116" s="69" t="s">
        <v>443</v>
      </c>
      <c r="C116" s="69" t="s">
        <v>120</v>
      </c>
      <c r="D116" s="61" t="s">
        <v>444</v>
      </c>
      <c r="E116" s="31" t="s">
        <v>154</v>
      </c>
      <c r="F116" s="30" t="s">
        <v>967</v>
      </c>
      <c r="G116" s="61" t="s">
        <v>968</v>
      </c>
    </row>
    <row r="117" spans="1:7" ht="24" customHeight="1">
      <c r="A117" s="59" t="s">
        <v>445</v>
      </c>
      <c r="B117" s="68"/>
      <c r="C117" s="68"/>
      <c r="D117" s="59" t="s">
        <v>446</v>
      </c>
      <c r="E117" s="48"/>
      <c r="F117" s="27"/>
      <c r="G117" s="59"/>
    </row>
    <row r="118" spans="1:7" ht="48" customHeight="1">
      <c r="A118" s="61" t="s">
        <v>447</v>
      </c>
      <c r="B118" s="69" t="s">
        <v>448</v>
      </c>
      <c r="C118" s="69" t="s">
        <v>120</v>
      </c>
      <c r="D118" s="61" t="s">
        <v>449</v>
      </c>
      <c r="E118" s="31" t="s">
        <v>154</v>
      </c>
      <c r="F118" s="30" t="s">
        <v>969</v>
      </c>
      <c r="G118" s="61" t="s">
        <v>970</v>
      </c>
    </row>
    <row r="119" spans="1:7" ht="48" customHeight="1">
      <c r="A119" s="61" t="s">
        <v>450</v>
      </c>
      <c r="B119" s="69" t="s">
        <v>451</v>
      </c>
      <c r="C119" s="69" t="s">
        <v>132</v>
      </c>
      <c r="D119" s="61" t="s">
        <v>452</v>
      </c>
      <c r="E119" s="31" t="s">
        <v>146</v>
      </c>
      <c r="F119" s="30" t="s">
        <v>971</v>
      </c>
      <c r="G119" s="61" t="s">
        <v>972</v>
      </c>
    </row>
    <row r="120" spans="1:7" ht="24" customHeight="1">
      <c r="A120" s="61" t="s">
        <v>453</v>
      </c>
      <c r="B120" s="69" t="s">
        <v>454</v>
      </c>
      <c r="C120" s="69" t="s">
        <v>132</v>
      </c>
      <c r="D120" s="61" t="s">
        <v>455</v>
      </c>
      <c r="E120" s="31" t="s">
        <v>146</v>
      </c>
      <c r="F120" s="30" t="s">
        <v>971</v>
      </c>
      <c r="G120" s="61" t="s">
        <v>973</v>
      </c>
    </row>
    <row r="121" spans="1:7" ht="24" customHeight="1">
      <c r="A121" s="59" t="s">
        <v>456</v>
      </c>
      <c r="B121" s="68"/>
      <c r="C121" s="68"/>
      <c r="D121" s="59" t="s">
        <v>457</v>
      </c>
      <c r="E121" s="48"/>
      <c r="F121" s="27"/>
      <c r="G121" s="59"/>
    </row>
    <row r="122" spans="1:7" ht="24" customHeight="1">
      <c r="A122" s="61" t="s">
        <v>458</v>
      </c>
      <c r="B122" s="69" t="s">
        <v>459</v>
      </c>
      <c r="C122" s="69" t="s">
        <v>132</v>
      </c>
      <c r="D122" s="61" t="s">
        <v>460</v>
      </c>
      <c r="E122" s="31" t="s">
        <v>150</v>
      </c>
      <c r="F122" s="30" t="s">
        <v>1028</v>
      </c>
      <c r="G122" s="61" t="s">
        <v>1029</v>
      </c>
    </row>
    <row r="123" spans="1:7" ht="36" customHeight="1">
      <c r="A123" s="61" t="s">
        <v>461</v>
      </c>
      <c r="B123" s="69" t="s">
        <v>462</v>
      </c>
      <c r="C123" s="69" t="s">
        <v>132</v>
      </c>
      <c r="D123" s="61" t="s">
        <v>463</v>
      </c>
      <c r="E123" s="31" t="s">
        <v>146</v>
      </c>
      <c r="F123" s="30" t="s">
        <v>1030</v>
      </c>
      <c r="G123" s="61" t="s">
        <v>1031</v>
      </c>
    </row>
    <row r="124" spans="1:7" ht="24" customHeight="1">
      <c r="A124" s="61" t="s">
        <v>464</v>
      </c>
      <c r="B124" s="69" t="s">
        <v>372</v>
      </c>
      <c r="C124" s="69" t="s">
        <v>120</v>
      </c>
      <c r="D124" s="61" t="s">
        <v>373</v>
      </c>
      <c r="E124" s="31" t="s">
        <v>146</v>
      </c>
      <c r="F124" s="30" t="s">
        <v>1030</v>
      </c>
      <c r="G124" s="61" t="s">
        <v>1031</v>
      </c>
    </row>
    <row r="125" spans="1:7" ht="48" customHeight="1">
      <c r="A125" s="61" t="s">
        <v>465</v>
      </c>
      <c r="B125" s="69" t="s">
        <v>466</v>
      </c>
      <c r="C125" s="69" t="s">
        <v>179</v>
      </c>
      <c r="D125" s="61" t="s">
        <v>467</v>
      </c>
      <c r="E125" s="31" t="s">
        <v>146</v>
      </c>
      <c r="F125" s="30" t="s">
        <v>1030</v>
      </c>
      <c r="G125" s="61" t="s">
        <v>1031</v>
      </c>
    </row>
    <row r="126" spans="1:7" ht="24" customHeight="1">
      <c r="A126" s="59" t="s">
        <v>468</v>
      </c>
      <c r="B126" s="68"/>
      <c r="C126" s="68"/>
      <c r="D126" s="59" t="s">
        <v>469</v>
      </c>
      <c r="E126" s="48"/>
      <c r="F126" s="27"/>
      <c r="G126" s="59"/>
    </row>
    <row r="127" spans="1:7" ht="24" customHeight="1">
      <c r="A127" s="61" t="s">
        <v>470</v>
      </c>
      <c r="B127" s="69" t="s">
        <v>471</v>
      </c>
      <c r="C127" s="69" t="s">
        <v>179</v>
      </c>
      <c r="D127" s="61" t="s">
        <v>469</v>
      </c>
      <c r="E127" s="31" t="s">
        <v>18</v>
      </c>
      <c r="F127" s="30" t="s">
        <v>903</v>
      </c>
      <c r="G127" s="61" t="s">
        <v>974</v>
      </c>
    </row>
  </sheetData>
  <mergeCells count="5">
    <mergeCell ref="H1:J1"/>
    <mergeCell ref="K1:L1"/>
    <mergeCell ref="H2:J2"/>
    <mergeCell ref="K2:L2"/>
    <mergeCell ref="A3:G3"/>
  </mergeCells>
  <pageMargins left="0.51181102362204722" right="0.51181102362204722" top="0.98425196850393704" bottom="0.98425196850393704" header="0.51181102362204722" footer="0.51181102362204722"/>
  <pageSetup paperSize="9" scale="51" fitToHeight="3" orientation="portrait" r:id="rId1"/>
  <headerFooter>
    <oddHeader>&amp;L &amp;C &amp;R</oddHeader>
    <oddFooter>&amp;L &amp;C &amp;R</oddFooter>
  </headerFooter>
  <colBreaks count="1" manualBreakCount="1">
    <brk id="7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0"/>
  <sheetViews>
    <sheetView showOutlineSymbols="0" showWhiteSpace="0" view="pageBreakPreview" zoomScale="60" workbookViewId="0">
      <selection activeCell="G1" sqref="A1:G21"/>
    </sheetView>
  </sheetViews>
  <sheetFormatPr defaultColWidth="8.75" defaultRowHeight="14.25"/>
  <cols>
    <col min="1" max="1" width="20" style="54" bestFit="1" customWidth="1"/>
    <col min="2" max="2" width="60" style="54" bestFit="1" customWidth="1"/>
    <col min="3" max="3" width="20" style="54" bestFit="1" customWidth="1"/>
    <col min="4" max="29" width="12" style="54" bestFit="1" customWidth="1"/>
    <col min="30" max="16384" width="8.75" style="54"/>
  </cols>
  <sheetData>
    <row r="1" spans="1:6" ht="30">
      <c r="A1" s="55"/>
      <c r="B1" s="55" t="s">
        <v>99</v>
      </c>
      <c r="C1" s="55" t="s">
        <v>100</v>
      </c>
      <c r="D1" s="70" t="s">
        <v>101</v>
      </c>
      <c r="E1" s="70"/>
      <c r="F1" s="55" t="s">
        <v>1008</v>
      </c>
    </row>
    <row r="2" spans="1:6" ht="94.9" customHeight="1">
      <c r="A2" s="51"/>
      <c r="B2" s="51" t="s">
        <v>102</v>
      </c>
      <c r="C2" s="51" t="s">
        <v>103</v>
      </c>
      <c r="D2" s="71" t="s">
        <v>104</v>
      </c>
      <c r="E2" s="71"/>
      <c r="F2" s="51" t="s">
        <v>1009</v>
      </c>
    </row>
    <row r="3" spans="1:6" ht="15">
      <c r="A3" s="76" t="s">
        <v>975</v>
      </c>
      <c r="B3" s="75"/>
      <c r="C3" s="75"/>
      <c r="D3" s="75"/>
      <c r="E3" s="75"/>
      <c r="F3" s="75"/>
    </row>
    <row r="4" spans="1:6" ht="15">
      <c r="A4" s="60" t="s">
        <v>106</v>
      </c>
      <c r="B4" s="60" t="s">
        <v>109</v>
      </c>
      <c r="C4" s="62" t="s">
        <v>976</v>
      </c>
      <c r="D4" s="62" t="s">
        <v>977</v>
      </c>
      <c r="E4" s="62" t="s">
        <v>978</v>
      </c>
      <c r="F4" s="62" t="s">
        <v>979</v>
      </c>
    </row>
    <row r="5" spans="1:6" ht="24" customHeight="1" thickBot="1">
      <c r="A5" s="59" t="s">
        <v>116</v>
      </c>
      <c r="B5" s="59" t="s">
        <v>117</v>
      </c>
      <c r="C5" s="27" t="s">
        <v>980</v>
      </c>
      <c r="D5" s="49" t="s">
        <v>981</v>
      </c>
      <c r="E5" s="49" t="s">
        <v>982</v>
      </c>
      <c r="F5" s="27" t="s">
        <v>93</v>
      </c>
    </row>
    <row r="6" spans="1:6" ht="24" customHeight="1" thickTop="1" thickBot="1">
      <c r="A6" s="59" t="s">
        <v>141</v>
      </c>
      <c r="B6" s="59" t="s">
        <v>142</v>
      </c>
      <c r="C6" s="27" t="s">
        <v>1010</v>
      </c>
      <c r="D6" s="49" t="s">
        <v>1011</v>
      </c>
      <c r="E6" s="49" t="s">
        <v>1012</v>
      </c>
      <c r="F6" s="27" t="s">
        <v>93</v>
      </c>
    </row>
    <row r="7" spans="1:6" ht="24" customHeight="1" thickTop="1" thickBot="1">
      <c r="A7" s="59" t="s">
        <v>171</v>
      </c>
      <c r="B7" s="59" t="s">
        <v>172</v>
      </c>
      <c r="C7" s="27" t="s">
        <v>983</v>
      </c>
      <c r="D7" s="49" t="s">
        <v>984</v>
      </c>
      <c r="E7" s="49" t="s">
        <v>985</v>
      </c>
      <c r="F7" s="27" t="s">
        <v>93</v>
      </c>
    </row>
    <row r="8" spans="1:6" ht="24" customHeight="1" thickTop="1" thickBot="1">
      <c r="A8" s="59" t="s">
        <v>253</v>
      </c>
      <c r="B8" s="59" t="s">
        <v>254</v>
      </c>
      <c r="C8" s="27" t="s">
        <v>986</v>
      </c>
      <c r="D8" s="49" t="s">
        <v>987</v>
      </c>
      <c r="E8" s="49" t="s">
        <v>988</v>
      </c>
      <c r="F8" s="49" t="s">
        <v>989</v>
      </c>
    </row>
    <row r="9" spans="1:6" ht="24" customHeight="1" thickTop="1" thickBot="1">
      <c r="A9" s="59" t="s">
        <v>363</v>
      </c>
      <c r="B9" s="59" t="s">
        <v>364</v>
      </c>
      <c r="C9" s="27" t="s">
        <v>1013</v>
      </c>
      <c r="D9" s="27" t="s">
        <v>93</v>
      </c>
      <c r="E9" s="49" t="s">
        <v>1014</v>
      </c>
      <c r="F9" s="49" t="s">
        <v>1014</v>
      </c>
    </row>
    <row r="10" spans="1:6" ht="24" customHeight="1" thickTop="1" thickBot="1">
      <c r="A10" s="59" t="s">
        <v>383</v>
      </c>
      <c r="B10" s="59" t="s">
        <v>384</v>
      </c>
      <c r="C10" s="27" t="s">
        <v>990</v>
      </c>
      <c r="D10" s="27" t="s">
        <v>93</v>
      </c>
      <c r="E10" s="49" t="s">
        <v>991</v>
      </c>
      <c r="F10" s="49" t="s">
        <v>992</v>
      </c>
    </row>
    <row r="11" spans="1:6" ht="24" customHeight="1" thickTop="1" thickBot="1">
      <c r="A11" s="59" t="s">
        <v>445</v>
      </c>
      <c r="B11" s="59" t="s">
        <v>446</v>
      </c>
      <c r="C11" s="27" t="s">
        <v>993</v>
      </c>
      <c r="D11" s="27" t="s">
        <v>93</v>
      </c>
      <c r="E11" s="49" t="s">
        <v>994</v>
      </c>
      <c r="F11" s="49" t="s">
        <v>995</v>
      </c>
    </row>
    <row r="12" spans="1:6" ht="24" customHeight="1" thickTop="1" thickBot="1">
      <c r="A12" s="59" t="s">
        <v>456</v>
      </c>
      <c r="B12" s="59" t="s">
        <v>457</v>
      </c>
      <c r="C12" s="27" t="s">
        <v>2349</v>
      </c>
      <c r="D12" s="27" t="s">
        <v>93</v>
      </c>
      <c r="E12" s="49" t="s">
        <v>2348</v>
      </c>
      <c r="F12" s="49" t="s">
        <v>2347</v>
      </c>
    </row>
    <row r="13" spans="1:6" ht="24" customHeight="1" thickTop="1" thickBot="1">
      <c r="A13" s="59" t="s">
        <v>468</v>
      </c>
      <c r="B13" s="59" t="s">
        <v>469</v>
      </c>
      <c r="C13" s="27" t="s">
        <v>996</v>
      </c>
      <c r="D13" s="49" t="s">
        <v>2346</v>
      </c>
      <c r="E13" s="49" t="s">
        <v>2345</v>
      </c>
      <c r="F13" s="49" t="s">
        <v>2344</v>
      </c>
    </row>
    <row r="14" spans="1:6" ht="15" thickTop="1">
      <c r="A14" s="71" t="s">
        <v>997</v>
      </c>
      <c r="B14" s="71"/>
      <c r="C14" s="51"/>
      <c r="D14" s="50" t="s">
        <v>2339</v>
      </c>
      <c r="E14" s="50" t="s">
        <v>2343</v>
      </c>
      <c r="F14" s="50" t="s">
        <v>2342</v>
      </c>
    </row>
    <row r="15" spans="1:6">
      <c r="A15" s="71" t="s">
        <v>998</v>
      </c>
      <c r="B15" s="71"/>
      <c r="C15" s="51"/>
      <c r="D15" s="50" t="s">
        <v>2337</v>
      </c>
      <c r="E15" s="50" t="s">
        <v>2341</v>
      </c>
      <c r="F15" s="50" t="s">
        <v>2340</v>
      </c>
    </row>
    <row r="16" spans="1:6">
      <c r="A16" s="71" t="s">
        <v>999</v>
      </c>
      <c r="B16" s="71"/>
      <c r="C16" s="51"/>
      <c r="D16" s="50" t="s">
        <v>2339</v>
      </c>
      <c r="E16" s="50" t="s">
        <v>2338</v>
      </c>
      <c r="F16" s="50" t="s">
        <v>1000</v>
      </c>
    </row>
    <row r="17" spans="1:6">
      <c r="A17" s="71" t="s">
        <v>1001</v>
      </c>
      <c r="B17" s="71"/>
      <c r="C17" s="51"/>
      <c r="D17" s="50" t="s">
        <v>2337</v>
      </c>
      <c r="E17" s="50" t="s">
        <v>2336</v>
      </c>
      <c r="F17" s="50" t="s">
        <v>2335</v>
      </c>
    </row>
    <row r="18" spans="1:6">
      <c r="A18" s="53"/>
      <c r="B18" s="53"/>
      <c r="C18" s="53"/>
      <c r="D18" s="53"/>
      <c r="E18" s="53"/>
      <c r="F18" s="53"/>
    </row>
    <row r="19" spans="1:6" ht="60" customHeight="1">
      <c r="A19" s="35"/>
      <c r="B19" s="35"/>
      <c r="C19" s="35"/>
      <c r="D19" s="35"/>
      <c r="E19" s="35"/>
      <c r="F19" s="35"/>
    </row>
    <row r="20" spans="1:6" ht="70.150000000000006" customHeight="1">
      <c r="A20" s="74"/>
      <c r="B20" s="75"/>
      <c r="C20" s="75"/>
      <c r="D20" s="75"/>
      <c r="E20" s="75"/>
      <c r="F20" s="75"/>
    </row>
  </sheetData>
  <mergeCells count="8">
    <mergeCell ref="A16:B16"/>
    <mergeCell ref="A17:B17"/>
    <mergeCell ref="A20:F20"/>
    <mergeCell ref="D1:E1"/>
    <mergeCell ref="D2:E2"/>
    <mergeCell ref="A3:F3"/>
    <mergeCell ref="A14:B14"/>
    <mergeCell ref="A15:B15"/>
  </mergeCells>
  <pageMargins left="0.51181102362204722" right="0.51181102362204722" top="0.98425196850393704" bottom="0.98425196850393704" header="0.51181102362204722" footer="0.51181102362204722"/>
  <pageSetup paperSize="8" orientation="landscape" r:id="rId1"/>
  <headerFooter>
    <oddHeader xml:space="preserve">&amp;L </oddHeader>
    <oddFooter xml:space="preserve">&amp;L </oddFooter>
  </headerFooter>
  <drawing r:id="rId2"/>
  <legacyDrawing r:id="rId3"/>
  <oleObjects>
    <oleObject progId="Word.Document.12" shapeId="67585" r:id="rId4"/>
  </oleObject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320"/>
  <sheetViews>
    <sheetView showOutlineSymbols="0" showWhiteSpace="0" zoomScale="70" zoomScaleNormal="70" workbookViewId="0">
      <selection activeCell="F14" sqref="F14"/>
    </sheetView>
  </sheetViews>
  <sheetFormatPr defaultColWidth="8.75" defaultRowHeight="14.25"/>
  <cols>
    <col min="1" max="2" width="10" style="54" bestFit="1" customWidth="1"/>
    <col min="3" max="3" width="60" style="54" bestFit="1" customWidth="1"/>
    <col min="4" max="4" width="25" style="54" bestFit="1" customWidth="1"/>
    <col min="5" max="5" width="10" style="54" bestFit="1" customWidth="1"/>
    <col min="6" max="15" width="13" style="54" bestFit="1" customWidth="1"/>
    <col min="16" max="16384" width="8.75" style="54"/>
  </cols>
  <sheetData>
    <row r="1" spans="1:15" ht="15">
      <c r="A1" s="55"/>
      <c r="B1" s="55"/>
      <c r="C1" s="55" t="s">
        <v>99</v>
      </c>
      <c r="D1" s="55" t="s">
        <v>100</v>
      </c>
      <c r="E1" s="70" t="s">
        <v>101</v>
      </c>
      <c r="F1" s="70"/>
      <c r="G1" s="70"/>
      <c r="H1" s="70" t="s">
        <v>1008</v>
      </c>
      <c r="I1" s="70"/>
      <c r="J1" s="70"/>
      <c r="K1" s="70"/>
      <c r="L1" s="75"/>
      <c r="M1" s="75"/>
      <c r="N1" s="75"/>
      <c r="O1" s="75"/>
    </row>
    <row r="2" spans="1:15" ht="79.900000000000006" customHeight="1">
      <c r="A2" s="51"/>
      <c r="B2" s="51"/>
      <c r="C2" s="51" t="s">
        <v>102</v>
      </c>
      <c r="D2" s="51" t="s">
        <v>103</v>
      </c>
      <c r="E2" s="71" t="s">
        <v>104</v>
      </c>
      <c r="F2" s="71"/>
      <c r="G2" s="71"/>
      <c r="H2" s="71" t="s">
        <v>1009</v>
      </c>
      <c r="I2" s="71"/>
      <c r="J2" s="71"/>
      <c r="K2" s="71"/>
      <c r="L2" s="75"/>
      <c r="M2" s="75"/>
      <c r="N2" s="75"/>
      <c r="O2" s="75"/>
    </row>
    <row r="3" spans="1:15" ht="15">
      <c r="A3" s="76" t="s">
        <v>2334</v>
      </c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</row>
    <row r="4" spans="1:15" ht="19.899999999999999" customHeight="1">
      <c r="A4" s="84" t="s">
        <v>107</v>
      </c>
      <c r="B4" s="78" t="s">
        <v>108</v>
      </c>
      <c r="C4" s="78" t="s">
        <v>109</v>
      </c>
      <c r="D4" s="78" t="s">
        <v>476</v>
      </c>
      <c r="E4" s="83" t="s">
        <v>110</v>
      </c>
      <c r="F4" s="83" t="s">
        <v>2333</v>
      </c>
      <c r="G4" s="84"/>
      <c r="H4" s="83" t="s">
        <v>2332</v>
      </c>
      <c r="I4" s="84"/>
      <c r="J4" s="83" t="s">
        <v>114</v>
      </c>
      <c r="K4" s="84"/>
      <c r="L4" s="84"/>
      <c r="M4" s="84" t="s">
        <v>2331</v>
      </c>
      <c r="N4" s="84" t="s">
        <v>2330</v>
      </c>
      <c r="O4" s="84" t="s">
        <v>2329</v>
      </c>
    </row>
    <row r="5" spans="1:15" ht="19.899999999999999" customHeight="1">
      <c r="A5" s="84"/>
      <c r="B5" s="78"/>
      <c r="C5" s="78"/>
      <c r="D5" s="78"/>
      <c r="E5" s="83"/>
      <c r="F5" s="62" t="s">
        <v>2328</v>
      </c>
      <c r="G5" s="62" t="s">
        <v>2327</v>
      </c>
      <c r="H5" s="62" t="s">
        <v>2328</v>
      </c>
      <c r="I5" s="62" t="s">
        <v>2327</v>
      </c>
      <c r="J5" s="62" t="s">
        <v>2328</v>
      </c>
      <c r="K5" s="62" t="s">
        <v>2327</v>
      </c>
      <c r="L5" s="62" t="s">
        <v>2326</v>
      </c>
      <c r="M5" s="84"/>
      <c r="N5" s="84"/>
      <c r="O5" s="84"/>
    </row>
    <row r="6" spans="1:15" ht="24" customHeight="1">
      <c r="A6" s="37" t="s">
        <v>897</v>
      </c>
      <c r="B6" s="56" t="s">
        <v>179</v>
      </c>
      <c r="C6" s="56" t="s">
        <v>23</v>
      </c>
      <c r="D6" s="56" t="s">
        <v>487</v>
      </c>
      <c r="E6" s="38" t="s">
        <v>146</v>
      </c>
      <c r="F6" s="37" t="s">
        <v>2519</v>
      </c>
      <c r="G6" s="37" t="s">
        <v>93</v>
      </c>
      <c r="H6" s="37" t="s">
        <v>2325</v>
      </c>
      <c r="I6" s="37" t="s">
        <v>93</v>
      </c>
      <c r="J6" s="37" t="s">
        <v>2518</v>
      </c>
      <c r="K6" s="37" t="s">
        <v>93</v>
      </c>
      <c r="L6" s="40">
        <v>30086.687999999998</v>
      </c>
      <c r="M6" s="37" t="s">
        <v>2517</v>
      </c>
      <c r="N6" s="40">
        <v>30086.687999999998</v>
      </c>
      <c r="O6" s="37" t="s">
        <v>2517</v>
      </c>
    </row>
    <row r="7" spans="1:15" ht="24" customHeight="1">
      <c r="A7" s="37" t="s">
        <v>2324</v>
      </c>
      <c r="B7" s="56" t="s">
        <v>132</v>
      </c>
      <c r="C7" s="56" t="s">
        <v>2323</v>
      </c>
      <c r="D7" s="56" t="s">
        <v>509</v>
      </c>
      <c r="E7" s="38" t="s">
        <v>134</v>
      </c>
      <c r="F7" s="37" t="s">
        <v>2322</v>
      </c>
      <c r="G7" s="37" t="s">
        <v>93</v>
      </c>
      <c r="H7" s="37" t="s">
        <v>2321</v>
      </c>
      <c r="I7" s="37" t="s">
        <v>93</v>
      </c>
      <c r="J7" s="37" t="s">
        <v>2320</v>
      </c>
      <c r="K7" s="37" t="s">
        <v>93</v>
      </c>
      <c r="L7" s="40">
        <v>28216.690308000001</v>
      </c>
      <c r="M7" s="37" t="s">
        <v>2516</v>
      </c>
      <c r="N7" s="40">
        <v>58303.378307999999</v>
      </c>
      <c r="O7" s="37" t="s">
        <v>2515</v>
      </c>
    </row>
    <row r="8" spans="1:15" ht="24" customHeight="1">
      <c r="A8" s="37" t="s">
        <v>792</v>
      </c>
      <c r="B8" s="56" t="s">
        <v>125</v>
      </c>
      <c r="C8" s="56" t="s">
        <v>793</v>
      </c>
      <c r="D8" s="56" t="s">
        <v>487</v>
      </c>
      <c r="E8" s="38" t="s">
        <v>146</v>
      </c>
      <c r="F8" s="37" t="s">
        <v>2319</v>
      </c>
      <c r="G8" s="37" t="s">
        <v>93</v>
      </c>
      <c r="H8" s="37" t="s">
        <v>1283</v>
      </c>
      <c r="I8" s="37" t="s">
        <v>93</v>
      </c>
      <c r="J8" s="37" t="s">
        <v>1282</v>
      </c>
      <c r="K8" s="37" t="s">
        <v>93</v>
      </c>
      <c r="L8" s="40">
        <v>20116</v>
      </c>
      <c r="M8" s="37" t="s">
        <v>2514</v>
      </c>
      <c r="N8" s="40">
        <v>78419.378307999999</v>
      </c>
      <c r="O8" s="37" t="s">
        <v>2513</v>
      </c>
    </row>
    <row r="9" spans="1:15" ht="24" customHeight="1">
      <c r="A9" s="37" t="s">
        <v>804</v>
      </c>
      <c r="B9" s="56" t="s">
        <v>179</v>
      </c>
      <c r="C9" s="56" t="s">
        <v>38</v>
      </c>
      <c r="D9" s="56" t="s">
        <v>505</v>
      </c>
      <c r="E9" s="38" t="s">
        <v>146</v>
      </c>
      <c r="F9" s="37" t="s">
        <v>2318</v>
      </c>
      <c r="G9" s="37" t="s">
        <v>93</v>
      </c>
      <c r="H9" s="37" t="s">
        <v>2317</v>
      </c>
      <c r="I9" s="37" t="s">
        <v>93</v>
      </c>
      <c r="J9" s="37" t="s">
        <v>2316</v>
      </c>
      <c r="K9" s="37" t="s">
        <v>93</v>
      </c>
      <c r="L9" s="40">
        <v>16196.1975</v>
      </c>
      <c r="M9" s="37" t="s">
        <v>2512</v>
      </c>
      <c r="N9" s="40">
        <v>94615.575807999994</v>
      </c>
      <c r="O9" s="37" t="s">
        <v>2511</v>
      </c>
    </row>
    <row r="10" spans="1:15" ht="24" customHeight="1">
      <c r="A10" s="37" t="s">
        <v>609</v>
      </c>
      <c r="B10" s="56" t="s">
        <v>120</v>
      </c>
      <c r="C10" s="56" t="s">
        <v>610</v>
      </c>
      <c r="D10" s="56" t="s">
        <v>487</v>
      </c>
      <c r="E10" s="38" t="s">
        <v>493</v>
      </c>
      <c r="F10" s="37" t="s">
        <v>2315</v>
      </c>
      <c r="G10" s="37" t="s">
        <v>93</v>
      </c>
      <c r="H10" s="37" t="s">
        <v>2314</v>
      </c>
      <c r="I10" s="37" t="s">
        <v>93</v>
      </c>
      <c r="J10" s="37" t="s">
        <v>2313</v>
      </c>
      <c r="K10" s="37" t="s">
        <v>93</v>
      </c>
      <c r="L10" s="40">
        <v>13940.575999999999</v>
      </c>
      <c r="M10" s="37" t="s">
        <v>2510</v>
      </c>
      <c r="N10" s="40">
        <v>108556.151808</v>
      </c>
      <c r="O10" s="37" t="s">
        <v>2509</v>
      </c>
    </row>
    <row r="11" spans="1:15" ht="36" customHeight="1">
      <c r="A11" s="37" t="s">
        <v>895</v>
      </c>
      <c r="B11" s="56" t="s">
        <v>132</v>
      </c>
      <c r="C11" s="56" t="s">
        <v>896</v>
      </c>
      <c r="D11" s="56" t="s">
        <v>487</v>
      </c>
      <c r="E11" s="38" t="s">
        <v>146</v>
      </c>
      <c r="F11" s="37" t="s">
        <v>2312</v>
      </c>
      <c r="G11" s="37" t="s">
        <v>93</v>
      </c>
      <c r="H11" s="37" t="s">
        <v>2311</v>
      </c>
      <c r="I11" s="37" t="s">
        <v>93</v>
      </c>
      <c r="J11" s="37" t="s">
        <v>2310</v>
      </c>
      <c r="K11" s="37" t="s">
        <v>93</v>
      </c>
      <c r="L11" s="40">
        <v>12486.02656</v>
      </c>
      <c r="M11" s="37" t="s">
        <v>2508</v>
      </c>
      <c r="N11" s="40">
        <v>121042.17836799999</v>
      </c>
      <c r="O11" s="37" t="s">
        <v>2507</v>
      </c>
    </row>
    <row r="12" spans="1:15" ht="24" customHeight="1">
      <c r="A12" s="37" t="s">
        <v>2309</v>
      </c>
      <c r="B12" s="56" t="s">
        <v>132</v>
      </c>
      <c r="C12" s="56" t="s">
        <v>2308</v>
      </c>
      <c r="D12" s="56" t="s">
        <v>509</v>
      </c>
      <c r="E12" s="38" t="s">
        <v>510</v>
      </c>
      <c r="F12" s="37" t="s">
        <v>2506</v>
      </c>
      <c r="G12" s="37" t="s">
        <v>93</v>
      </c>
      <c r="H12" s="37" t="s">
        <v>2307</v>
      </c>
      <c r="I12" s="37" t="s">
        <v>93</v>
      </c>
      <c r="J12" s="37" t="s">
        <v>2505</v>
      </c>
      <c r="K12" s="37" t="s">
        <v>93</v>
      </c>
      <c r="L12" s="40">
        <v>10151.023246752</v>
      </c>
      <c r="M12" s="37" t="s">
        <v>2504</v>
      </c>
      <c r="N12" s="40">
        <v>131193.2016148</v>
      </c>
      <c r="O12" s="37" t="s">
        <v>2503</v>
      </c>
    </row>
    <row r="13" spans="1:15" ht="36" customHeight="1">
      <c r="A13" s="37" t="s">
        <v>873</v>
      </c>
      <c r="B13" s="56" t="s">
        <v>120</v>
      </c>
      <c r="C13" s="56" t="s">
        <v>874</v>
      </c>
      <c r="D13" s="56" t="s">
        <v>487</v>
      </c>
      <c r="E13" s="38" t="s">
        <v>493</v>
      </c>
      <c r="F13" s="37" t="s">
        <v>2306</v>
      </c>
      <c r="G13" s="37" t="s">
        <v>93</v>
      </c>
      <c r="H13" s="37" t="s">
        <v>2305</v>
      </c>
      <c r="I13" s="37" t="s">
        <v>93</v>
      </c>
      <c r="J13" s="37" t="s">
        <v>2304</v>
      </c>
      <c r="K13" s="37" t="s">
        <v>93</v>
      </c>
      <c r="L13" s="40">
        <v>9172.8194999999996</v>
      </c>
      <c r="M13" s="37" t="s">
        <v>2303</v>
      </c>
      <c r="N13" s="40">
        <v>140366.02111480001</v>
      </c>
      <c r="O13" s="37" t="s">
        <v>2502</v>
      </c>
    </row>
    <row r="14" spans="1:15" ht="24" customHeight="1">
      <c r="A14" s="37" t="s">
        <v>625</v>
      </c>
      <c r="B14" s="56" t="s">
        <v>175</v>
      </c>
      <c r="C14" s="56" t="s">
        <v>626</v>
      </c>
      <c r="D14" s="56" t="s">
        <v>487</v>
      </c>
      <c r="E14" s="38" t="s">
        <v>18</v>
      </c>
      <c r="F14" s="37" t="s">
        <v>1586</v>
      </c>
      <c r="G14" s="37" t="s">
        <v>93</v>
      </c>
      <c r="H14" s="37" t="s">
        <v>2302</v>
      </c>
      <c r="I14" s="37" t="s">
        <v>93</v>
      </c>
      <c r="J14" s="37" t="s">
        <v>2301</v>
      </c>
      <c r="K14" s="37" t="s">
        <v>93</v>
      </c>
      <c r="L14" s="40">
        <v>8819.08</v>
      </c>
      <c r="M14" s="37" t="s">
        <v>2300</v>
      </c>
      <c r="N14" s="40">
        <v>149185.1011148</v>
      </c>
      <c r="O14" s="37" t="s">
        <v>2501</v>
      </c>
    </row>
    <row r="15" spans="1:15" ht="24" customHeight="1">
      <c r="A15" s="37" t="s">
        <v>2299</v>
      </c>
      <c r="B15" s="56" t="s">
        <v>132</v>
      </c>
      <c r="C15" s="56" t="s">
        <v>2298</v>
      </c>
      <c r="D15" s="56" t="s">
        <v>509</v>
      </c>
      <c r="E15" s="38" t="s">
        <v>510</v>
      </c>
      <c r="F15" s="37" t="s">
        <v>2500</v>
      </c>
      <c r="G15" s="37" t="s">
        <v>93</v>
      </c>
      <c r="H15" s="37" t="s">
        <v>1088</v>
      </c>
      <c r="I15" s="37" t="s">
        <v>93</v>
      </c>
      <c r="J15" s="37" t="s">
        <v>2499</v>
      </c>
      <c r="K15" s="37" t="s">
        <v>93</v>
      </c>
      <c r="L15" s="40">
        <v>8718.6860817350007</v>
      </c>
      <c r="M15" s="37" t="s">
        <v>2297</v>
      </c>
      <c r="N15" s="40">
        <v>157903.78719649999</v>
      </c>
      <c r="O15" s="37" t="s">
        <v>2498</v>
      </c>
    </row>
    <row r="16" spans="1:15" ht="24" customHeight="1">
      <c r="A16" s="37" t="s">
        <v>2296</v>
      </c>
      <c r="B16" s="56" t="s">
        <v>120</v>
      </c>
      <c r="C16" s="56" t="s">
        <v>512</v>
      </c>
      <c r="D16" s="56" t="s">
        <v>509</v>
      </c>
      <c r="E16" s="38" t="s">
        <v>510</v>
      </c>
      <c r="F16" s="37" t="s">
        <v>2367</v>
      </c>
      <c r="G16" s="37" t="s">
        <v>93</v>
      </c>
      <c r="H16" s="37" t="s">
        <v>1848</v>
      </c>
      <c r="I16" s="37" t="s">
        <v>93</v>
      </c>
      <c r="J16" s="37" t="s">
        <v>2497</v>
      </c>
      <c r="K16" s="37" t="s">
        <v>93</v>
      </c>
      <c r="L16" s="40">
        <v>8219.8891955929994</v>
      </c>
      <c r="M16" s="37" t="s">
        <v>2496</v>
      </c>
      <c r="N16" s="40">
        <v>166123.67639209999</v>
      </c>
      <c r="O16" s="37" t="s">
        <v>2495</v>
      </c>
    </row>
    <row r="17" spans="1:15" ht="36" customHeight="1">
      <c r="A17" s="37" t="s">
        <v>887</v>
      </c>
      <c r="B17" s="56" t="s">
        <v>132</v>
      </c>
      <c r="C17" s="56" t="s">
        <v>888</v>
      </c>
      <c r="D17" s="56" t="s">
        <v>487</v>
      </c>
      <c r="E17" s="38" t="s">
        <v>150</v>
      </c>
      <c r="F17" s="37" t="s">
        <v>2295</v>
      </c>
      <c r="G17" s="37" t="s">
        <v>93</v>
      </c>
      <c r="H17" s="37" t="s">
        <v>2294</v>
      </c>
      <c r="I17" s="37" t="s">
        <v>93</v>
      </c>
      <c r="J17" s="37" t="s">
        <v>2293</v>
      </c>
      <c r="K17" s="37" t="s">
        <v>93</v>
      </c>
      <c r="L17" s="40">
        <v>7915.1068800000003</v>
      </c>
      <c r="M17" s="37" t="s">
        <v>2494</v>
      </c>
      <c r="N17" s="40">
        <v>174038.7832721</v>
      </c>
      <c r="O17" s="37" t="s">
        <v>2493</v>
      </c>
    </row>
    <row r="18" spans="1:15" ht="24" customHeight="1">
      <c r="A18" s="37" t="s">
        <v>802</v>
      </c>
      <c r="B18" s="56" t="s">
        <v>132</v>
      </c>
      <c r="C18" s="56" t="s">
        <v>803</v>
      </c>
      <c r="D18" s="56" t="s">
        <v>487</v>
      </c>
      <c r="E18" s="38" t="s">
        <v>402</v>
      </c>
      <c r="F18" s="37" t="s">
        <v>2492</v>
      </c>
      <c r="G18" s="37" t="s">
        <v>93</v>
      </c>
      <c r="H18" s="37" t="s">
        <v>1402</v>
      </c>
      <c r="I18" s="37" t="s">
        <v>93</v>
      </c>
      <c r="J18" s="37" t="s">
        <v>2491</v>
      </c>
      <c r="K18" s="37" t="s">
        <v>93</v>
      </c>
      <c r="L18" s="40">
        <v>7583.3108599999996</v>
      </c>
      <c r="M18" s="37" t="s">
        <v>2490</v>
      </c>
      <c r="N18" s="40">
        <v>181622.0941321</v>
      </c>
      <c r="O18" s="37" t="s">
        <v>2489</v>
      </c>
    </row>
    <row r="19" spans="1:15" ht="24" customHeight="1">
      <c r="A19" s="37" t="s">
        <v>620</v>
      </c>
      <c r="B19" s="56" t="s">
        <v>175</v>
      </c>
      <c r="C19" s="56" t="s">
        <v>621</v>
      </c>
      <c r="D19" s="56" t="s">
        <v>487</v>
      </c>
      <c r="E19" s="38" t="s">
        <v>18</v>
      </c>
      <c r="F19" s="37" t="s">
        <v>1586</v>
      </c>
      <c r="G19" s="37" t="s">
        <v>93</v>
      </c>
      <c r="H19" s="37" t="s">
        <v>2292</v>
      </c>
      <c r="I19" s="37" t="s">
        <v>93</v>
      </c>
      <c r="J19" s="37" t="s">
        <v>2291</v>
      </c>
      <c r="K19" s="37" t="s">
        <v>93</v>
      </c>
      <c r="L19" s="40">
        <v>6172.12</v>
      </c>
      <c r="M19" s="37" t="s">
        <v>2488</v>
      </c>
      <c r="N19" s="40">
        <v>187794.21413209999</v>
      </c>
      <c r="O19" s="37" t="s">
        <v>2487</v>
      </c>
    </row>
    <row r="20" spans="1:15" ht="24" customHeight="1">
      <c r="A20" s="37" t="s">
        <v>2290</v>
      </c>
      <c r="B20" s="56" t="s">
        <v>120</v>
      </c>
      <c r="C20" s="56" t="s">
        <v>563</v>
      </c>
      <c r="D20" s="56" t="s">
        <v>509</v>
      </c>
      <c r="E20" s="38" t="s">
        <v>510</v>
      </c>
      <c r="F20" s="37" t="s">
        <v>2362</v>
      </c>
      <c r="G20" s="37" t="s">
        <v>93</v>
      </c>
      <c r="H20" s="37" t="s">
        <v>1783</v>
      </c>
      <c r="I20" s="37" t="s">
        <v>93</v>
      </c>
      <c r="J20" s="37" t="s">
        <v>2486</v>
      </c>
      <c r="K20" s="37" t="s">
        <v>93</v>
      </c>
      <c r="L20" s="40">
        <v>5505.95414196</v>
      </c>
      <c r="M20" s="37" t="s">
        <v>2289</v>
      </c>
      <c r="N20" s="40">
        <v>193300.1682741</v>
      </c>
      <c r="O20" s="37" t="s">
        <v>2485</v>
      </c>
    </row>
    <row r="21" spans="1:15" ht="24" customHeight="1">
      <c r="A21" s="37" t="s">
        <v>726</v>
      </c>
      <c r="B21" s="56" t="s">
        <v>132</v>
      </c>
      <c r="C21" s="56" t="s">
        <v>727</v>
      </c>
      <c r="D21" s="56" t="s">
        <v>487</v>
      </c>
      <c r="E21" s="38" t="s">
        <v>18</v>
      </c>
      <c r="F21" s="37" t="s">
        <v>2288</v>
      </c>
      <c r="G21" s="37" t="s">
        <v>93</v>
      </c>
      <c r="H21" s="37" t="s">
        <v>2287</v>
      </c>
      <c r="I21" s="37" t="s">
        <v>93</v>
      </c>
      <c r="J21" s="37" t="s">
        <v>2286</v>
      </c>
      <c r="K21" s="37" t="s">
        <v>93</v>
      </c>
      <c r="L21" s="40">
        <v>5418.41</v>
      </c>
      <c r="M21" s="37" t="s">
        <v>2285</v>
      </c>
      <c r="N21" s="40">
        <v>198718.5782741</v>
      </c>
      <c r="O21" s="37" t="s">
        <v>2484</v>
      </c>
    </row>
    <row r="22" spans="1:15" ht="24" customHeight="1">
      <c r="A22" s="37" t="s">
        <v>2284</v>
      </c>
      <c r="B22" s="56" t="s">
        <v>120</v>
      </c>
      <c r="C22" s="56" t="s">
        <v>2283</v>
      </c>
      <c r="D22" s="56" t="s">
        <v>509</v>
      </c>
      <c r="E22" s="38" t="s">
        <v>510</v>
      </c>
      <c r="F22" s="37" t="s">
        <v>1795</v>
      </c>
      <c r="G22" s="37" t="s">
        <v>93</v>
      </c>
      <c r="H22" s="37" t="s">
        <v>1848</v>
      </c>
      <c r="I22" s="37" t="s">
        <v>93</v>
      </c>
      <c r="J22" s="37" t="s">
        <v>2282</v>
      </c>
      <c r="K22" s="37" t="s">
        <v>93</v>
      </c>
      <c r="L22" s="40">
        <v>5355.5187496449998</v>
      </c>
      <c r="M22" s="37" t="s">
        <v>2281</v>
      </c>
      <c r="N22" s="40">
        <v>204074.09702369999</v>
      </c>
      <c r="O22" s="37" t="s">
        <v>2483</v>
      </c>
    </row>
    <row r="23" spans="1:15" ht="24" customHeight="1">
      <c r="A23" s="37" t="s">
        <v>716</v>
      </c>
      <c r="B23" s="56" t="s">
        <v>179</v>
      </c>
      <c r="C23" s="56" t="s">
        <v>12</v>
      </c>
      <c r="D23" s="56" t="s">
        <v>505</v>
      </c>
      <c r="E23" s="38" t="s">
        <v>18</v>
      </c>
      <c r="F23" s="37" t="s">
        <v>1586</v>
      </c>
      <c r="G23" s="37" t="s">
        <v>93</v>
      </c>
      <c r="H23" s="37" t="s">
        <v>2280</v>
      </c>
      <c r="I23" s="37" t="s">
        <v>93</v>
      </c>
      <c r="J23" s="37" t="s">
        <v>2279</v>
      </c>
      <c r="K23" s="37" t="s">
        <v>93</v>
      </c>
      <c r="L23" s="40">
        <v>5140.84</v>
      </c>
      <c r="M23" s="37" t="s">
        <v>2278</v>
      </c>
      <c r="N23" s="40">
        <v>209214.93702370001</v>
      </c>
      <c r="O23" s="37" t="s">
        <v>2482</v>
      </c>
    </row>
    <row r="24" spans="1:15" ht="48" customHeight="1">
      <c r="A24" s="37" t="s">
        <v>696</v>
      </c>
      <c r="B24" s="56" t="s">
        <v>132</v>
      </c>
      <c r="C24" s="56" t="s">
        <v>697</v>
      </c>
      <c r="D24" s="56" t="s">
        <v>487</v>
      </c>
      <c r="E24" s="38" t="s">
        <v>154</v>
      </c>
      <c r="F24" s="37" t="s">
        <v>2277</v>
      </c>
      <c r="G24" s="37" t="s">
        <v>93</v>
      </c>
      <c r="H24" s="37" t="s">
        <v>2276</v>
      </c>
      <c r="I24" s="37" t="s">
        <v>93</v>
      </c>
      <c r="J24" s="37" t="s">
        <v>2275</v>
      </c>
      <c r="K24" s="37" t="s">
        <v>93</v>
      </c>
      <c r="L24" s="40">
        <v>5001.8199000000004</v>
      </c>
      <c r="M24" s="37" t="s">
        <v>2274</v>
      </c>
      <c r="N24" s="40">
        <v>214216.75692370001</v>
      </c>
      <c r="O24" s="37" t="s">
        <v>2481</v>
      </c>
    </row>
    <row r="25" spans="1:15" ht="24" customHeight="1">
      <c r="A25" s="37" t="s">
        <v>810</v>
      </c>
      <c r="B25" s="56" t="s">
        <v>175</v>
      </c>
      <c r="C25" s="56" t="s">
        <v>811</v>
      </c>
      <c r="D25" s="56" t="s">
        <v>487</v>
      </c>
      <c r="E25" s="38" t="s">
        <v>146</v>
      </c>
      <c r="F25" s="37" t="s">
        <v>2273</v>
      </c>
      <c r="G25" s="37" t="s">
        <v>93</v>
      </c>
      <c r="H25" s="37" t="s">
        <v>2272</v>
      </c>
      <c r="I25" s="37" t="s">
        <v>93</v>
      </c>
      <c r="J25" s="37" t="s">
        <v>2271</v>
      </c>
      <c r="K25" s="37" t="s">
        <v>93</v>
      </c>
      <c r="L25" s="40">
        <v>4889.3889799999997</v>
      </c>
      <c r="M25" s="37" t="s">
        <v>2270</v>
      </c>
      <c r="N25" s="40">
        <v>219106.1459037</v>
      </c>
      <c r="O25" s="37" t="s">
        <v>2480</v>
      </c>
    </row>
    <row r="26" spans="1:15" ht="24" customHeight="1">
      <c r="A26" s="37" t="s">
        <v>805</v>
      </c>
      <c r="B26" s="56" t="s">
        <v>179</v>
      </c>
      <c r="C26" s="56" t="s">
        <v>806</v>
      </c>
      <c r="D26" s="56" t="s">
        <v>505</v>
      </c>
      <c r="E26" s="38" t="s">
        <v>146</v>
      </c>
      <c r="F26" s="37" t="s">
        <v>2269</v>
      </c>
      <c r="G26" s="37" t="s">
        <v>93</v>
      </c>
      <c r="H26" s="37" t="s">
        <v>2268</v>
      </c>
      <c r="I26" s="37" t="s">
        <v>93</v>
      </c>
      <c r="J26" s="37" t="s">
        <v>2267</v>
      </c>
      <c r="K26" s="37" t="s">
        <v>93</v>
      </c>
      <c r="L26" s="40">
        <v>4329.1289999999999</v>
      </c>
      <c r="M26" s="37" t="s">
        <v>2479</v>
      </c>
      <c r="N26" s="40">
        <v>223435.27490369999</v>
      </c>
      <c r="O26" s="37" t="s">
        <v>2478</v>
      </c>
    </row>
    <row r="27" spans="1:15" ht="24" customHeight="1">
      <c r="A27" s="37" t="s">
        <v>649</v>
      </c>
      <c r="B27" s="56" t="s">
        <v>179</v>
      </c>
      <c r="C27" s="56" t="s">
        <v>1</v>
      </c>
      <c r="D27" s="56" t="s">
        <v>505</v>
      </c>
      <c r="E27" s="38" t="s">
        <v>18</v>
      </c>
      <c r="F27" s="37" t="s">
        <v>1388</v>
      </c>
      <c r="G27" s="37" t="s">
        <v>93</v>
      </c>
      <c r="H27" s="37" t="s">
        <v>2266</v>
      </c>
      <c r="I27" s="37" t="s">
        <v>93</v>
      </c>
      <c r="J27" s="37" t="s">
        <v>2266</v>
      </c>
      <c r="K27" s="37" t="s">
        <v>93</v>
      </c>
      <c r="L27" s="40">
        <v>4292.04</v>
      </c>
      <c r="M27" s="37" t="s">
        <v>2265</v>
      </c>
      <c r="N27" s="40">
        <v>227727.3149037</v>
      </c>
      <c r="O27" s="37" t="s">
        <v>2477</v>
      </c>
    </row>
    <row r="28" spans="1:15" ht="24" customHeight="1">
      <c r="A28" s="37" t="s">
        <v>2264</v>
      </c>
      <c r="B28" s="56" t="s">
        <v>120</v>
      </c>
      <c r="C28" s="56" t="s">
        <v>2263</v>
      </c>
      <c r="D28" s="56" t="s">
        <v>487</v>
      </c>
      <c r="E28" s="38" t="s">
        <v>488</v>
      </c>
      <c r="F28" s="37" t="s">
        <v>2476</v>
      </c>
      <c r="G28" s="37" t="s">
        <v>93</v>
      </c>
      <c r="H28" s="37" t="s">
        <v>1108</v>
      </c>
      <c r="I28" s="37" t="s">
        <v>93</v>
      </c>
      <c r="J28" s="37" t="s">
        <v>2475</v>
      </c>
      <c r="K28" s="37" t="s">
        <v>93</v>
      </c>
      <c r="L28" s="40">
        <v>4038.8656709450001</v>
      </c>
      <c r="M28" s="37" t="s">
        <v>2262</v>
      </c>
      <c r="N28" s="40">
        <v>231766.1805746</v>
      </c>
      <c r="O28" s="37" t="s">
        <v>2474</v>
      </c>
    </row>
    <row r="29" spans="1:15" ht="24" customHeight="1">
      <c r="A29" s="37" t="s">
        <v>2261</v>
      </c>
      <c r="B29" s="56" t="s">
        <v>120</v>
      </c>
      <c r="C29" s="56" t="s">
        <v>2260</v>
      </c>
      <c r="D29" s="56" t="s">
        <v>509</v>
      </c>
      <c r="E29" s="38" t="s">
        <v>510</v>
      </c>
      <c r="F29" s="37" t="s">
        <v>1705</v>
      </c>
      <c r="G29" s="37" t="s">
        <v>93</v>
      </c>
      <c r="H29" s="37" t="s">
        <v>2259</v>
      </c>
      <c r="I29" s="37" t="s">
        <v>93</v>
      </c>
      <c r="J29" s="37" t="s">
        <v>2258</v>
      </c>
      <c r="K29" s="37" t="s">
        <v>93</v>
      </c>
      <c r="L29" s="40">
        <v>3719.663613965</v>
      </c>
      <c r="M29" s="37" t="s">
        <v>2257</v>
      </c>
      <c r="N29" s="40">
        <v>235485.84418859999</v>
      </c>
      <c r="O29" s="37" t="s">
        <v>2473</v>
      </c>
    </row>
    <row r="30" spans="1:15" ht="48" customHeight="1">
      <c r="A30" s="37" t="s">
        <v>700</v>
      </c>
      <c r="B30" s="56" t="s">
        <v>132</v>
      </c>
      <c r="C30" s="56" t="s">
        <v>701</v>
      </c>
      <c r="D30" s="56" t="s">
        <v>487</v>
      </c>
      <c r="E30" s="38" t="s">
        <v>154</v>
      </c>
      <c r="F30" s="37" t="s">
        <v>2256</v>
      </c>
      <c r="G30" s="37" t="s">
        <v>93</v>
      </c>
      <c r="H30" s="37" t="s">
        <v>2255</v>
      </c>
      <c r="I30" s="37" t="s">
        <v>93</v>
      </c>
      <c r="J30" s="37" t="s">
        <v>2254</v>
      </c>
      <c r="K30" s="37" t="s">
        <v>93</v>
      </c>
      <c r="L30" s="40">
        <v>3391.6428000000001</v>
      </c>
      <c r="M30" s="37" t="s">
        <v>2253</v>
      </c>
      <c r="N30" s="40">
        <v>238877.48698859999</v>
      </c>
      <c r="O30" s="37" t="s">
        <v>2472</v>
      </c>
    </row>
    <row r="31" spans="1:15" ht="24" customHeight="1">
      <c r="A31" s="37" t="s">
        <v>577</v>
      </c>
      <c r="B31" s="56" t="s">
        <v>175</v>
      </c>
      <c r="C31" s="56" t="s">
        <v>578</v>
      </c>
      <c r="D31" s="56" t="s">
        <v>487</v>
      </c>
      <c r="E31" s="38" t="s">
        <v>18</v>
      </c>
      <c r="F31" s="37" t="s">
        <v>1527</v>
      </c>
      <c r="G31" s="37" t="s">
        <v>93</v>
      </c>
      <c r="H31" s="37" t="s">
        <v>2252</v>
      </c>
      <c r="I31" s="37" t="s">
        <v>93</v>
      </c>
      <c r="J31" s="37" t="s">
        <v>2251</v>
      </c>
      <c r="K31" s="37" t="s">
        <v>93</v>
      </c>
      <c r="L31" s="40">
        <v>3257.88</v>
      </c>
      <c r="M31" s="37" t="s">
        <v>2250</v>
      </c>
      <c r="N31" s="40">
        <v>242135.3669886</v>
      </c>
      <c r="O31" s="37" t="s">
        <v>2471</v>
      </c>
    </row>
    <row r="32" spans="1:15" ht="24" customHeight="1">
      <c r="A32" s="37" t="s">
        <v>2249</v>
      </c>
      <c r="B32" s="56" t="s">
        <v>132</v>
      </c>
      <c r="C32" s="56" t="s">
        <v>519</v>
      </c>
      <c r="D32" s="56" t="s">
        <v>509</v>
      </c>
      <c r="E32" s="38" t="s">
        <v>510</v>
      </c>
      <c r="F32" s="37" t="s">
        <v>2248</v>
      </c>
      <c r="G32" s="37" t="s">
        <v>93</v>
      </c>
      <c r="H32" s="37" t="s">
        <v>1611</v>
      </c>
      <c r="I32" s="37" t="s">
        <v>93</v>
      </c>
      <c r="J32" s="37" t="s">
        <v>2247</v>
      </c>
      <c r="K32" s="37" t="s">
        <v>93</v>
      </c>
      <c r="L32" s="40">
        <v>2833.7624409639998</v>
      </c>
      <c r="M32" s="37" t="s">
        <v>2246</v>
      </c>
      <c r="N32" s="40">
        <v>244969.1294296</v>
      </c>
      <c r="O32" s="37" t="s">
        <v>2470</v>
      </c>
    </row>
    <row r="33" spans="1:15" ht="24" customHeight="1">
      <c r="A33" s="37" t="s">
        <v>2245</v>
      </c>
      <c r="B33" s="56" t="s">
        <v>132</v>
      </c>
      <c r="C33" s="56" t="s">
        <v>2244</v>
      </c>
      <c r="D33" s="56" t="s">
        <v>509</v>
      </c>
      <c r="E33" s="38" t="s">
        <v>510</v>
      </c>
      <c r="F33" s="37" t="s">
        <v>2243</v>
      </c>
      <c r="G33" s="37" t="s">
        <v>93</v>
      </c>
      <c r="H33" s="37" t="s">
        <v>2242</v>
      </c>
      <c r="I33" s="37" t="s">
        <v>93</v>
      </c>
      <c r="J33" s="37" t="s">
        <v>2241</v>
      </c>
      <c r="K33" s="37" t="s">
        <v>93</v>
      </c>
      <c r="L33" s="40">
        <v>2597.6317199999999</v>
      </c>
      <c r="M33" s="37" t="s">
        <v>2240</v>
      </c>
      <c r="N33" s="40">
        <v>247566.7611496</v>
      </c>
      <c r="O33" s="37" t="s">
        <v>2469</v>
      </c>
    </row>
    <row r="34" spans="1:15" ht="24" customHeight="1">
      <c r="A34" s="37" t="s">
        <v>686</v>
      </c>
      <c r="B34" s="56" t="s">
        <v>175</v>
      </c>
      <c r="C34" s="56" t="s">
        <v>262</v>
      </c>
      <c r="D34" s="56" t="s">
        <v>487</v>
      </c>
      <c r="E34" s="38" t="s">
        <v>154</v>
      </c>
      <c r="F34" s="37" t="s">
        <v>2239</v>
      </c>
      <c r="G34" s="37" t="s">
        <v>93</v>
      </c>
      <c r="H34" s="37" t="s">
        <v>2238</v>
      </c>
      <c r="I34" s="37" t="s">
        <v>93</v>
      </c>
      <c r="J34" s="37" t="s">
        <v>2237</v>
      </c>
      <c r="K34" s="37" t="s">
        <v>93</v>
      </c>
      <c r="L34" s="40">
        <v>2563.8591000000001</v>
      </c>
      <c r="M34" s="37" t="s">
        <v>2236</v>
      </c>
      <c r="N34" s="40">
        <v>250130.6202496</v>
      </c>
      <c r="O34" s="37" t="s">
        <v>2468</v>
      </c>
    </row>
    <row r="35" spans="1:15" ht="36" customHeight="1">
      <c r="A35" s="37" t="s">
        <v>131</v>
      </c>
      <c r="B35" s="56" t="s">
        <v>132</v>
      </c>
      <c r="C35" s="56" t="s">
        <v>133</v>
      </c>
      <c r="D35" s="56" t="s">
        <v>505</v>
      </c>
      <c r="E35" s="38" t="s">
        <v>134</v>
      </c>
      <c r="F35" s="37" t="s">
        <v>1401</v>
      </c>
      <c r="G35" s="37" t="s">
        <v>93</v>
      </c>
      <c r="H35" s="37" t="s">
        <v>2235</v>
      </c>
      <c r="I35" s="37" t="s">
        <v>93</v>
      </c>
      <c r="J35" s="37" t="s">
        <v>2234</v>
      </c>
      <c r="K35" s="37" t="s">
        <v>93</v>
      </c>
      <c r="L35" s="40">
        <v>2207.85</v>
      </c>
      <c r="M35" s="37" t="s">
        <v>2233</v>
      </c>
      <c r="N35" s="40">
        <v>252338.47024960001</v>
      </c>
      <c r="O35" s="37" t="s">
        <v>2467</v>
      </c>
    </row>
    <row r="36" spans="1:15" ht="24" customHeight="1">
      <c r="A36" s="41" t="s">
        <v>2232</v>
      </c>
      <c r="B36" s="58" t="s">
        <v>132</v>
      </c>
      <c r="C36" s="58" t="s">
        <v>1769</v>
      </c>
      <c r="D36" s="58" t="s">
        <v>509</v>
      </c>
      <c r="E36" s="42" t="s">
        <v>510</v>
      </c>
      <c r="F36" s="41" t="s">
        <v>2231</v>
      </c>
      <c r="G36" s="41" t="s">
        <v>93</v>
      </c>
      <c r="H36" s="41" t="s">
        <v>2230</v>
      </c>
      <c r="I36" s="41" t="s">
        <v>93</v>
      </c>
      <c r="J36" s="41" t="s">
        <v>2229</v>
      </c>
      <c r="K36" s="41" t="s">
        <v>93</v>
      </c>
      <c r="L36" s="44">
        <v>2131.9125802550002</v>
      </c>
      <c r="M36" s="41" t="s">
        <v>2228</v>
      </c>
      <c r="N36" s="44">
        <v>254470.38282989999</v>
      </c>
      <c r="O36" s="41" t="s">
        <v>2466</v>
      </c>
    </row>
    <row r="37" spans="1:15" ht="36" customHeight="1">
      <c r="A37" s="41" t="s">
        <v>637</v>
      </c>
      <c r="B37" s="58" t="s">
        <v>120</v>
      </c>
      <c r="C37" s="58" t="s">
        <v>638</v>
      </c>
      <c r="D37" s="58" t="s">
        <v>487</v>
      </c>
      <c r="E37" s="42" t="s">
        <v>593</v>
      </c>
      <c r="F37" s="41" t="s">
        <v>1485</v>
      </c>
      <c r="G37" s="41" t="s">
        <v>93</v>
      </c>
      <c r="H37" s="41" t="s">
        <v>2227</v>
      </c>
      <c r="I37" s="41" t="s">
        <v>93</v>
      </c>
      <c r="J37" s="41" t="s">
        <v>2226</v>
      </c>
      <c r="K37" s="41" t="s">
        <v>93</v>
      </c>
      <c r="L37" s="44">
        <v>2094.35</v>
      </c>
      <c r="M37" s="41" t="s">
        <v>2225</v>
      </c>
      <c r="N37" s="44">
        <v>256564.73282989999</v>
      </c>
      <c r="O37" s="41" t="s">
        <v>2465</v>
      </c>
    </row>
    <row r="38" spans="1:15" ht="36" customHeight="1">
      <c r="A38" s="41" t="s">
        <v>721</v>
      </c>
      <c r="B38" s="58" t="s">
        <v>179</v>
      </c>
      <c r="C38" s="58" t="s">
        <v>15</v>
      </c>
      <c r="D38" s="58" t="s">
        <v>505</v>
      </c>
      <c r="E38" s="42" t="s">
        <v>18</v>
      </c>
      <c r="F38" s="41" t="s">
        <v>1448</v>
      </c>
      <c r="G38" s="41" t="s">
        <v>93</v>
      </c>
      <c r="H38" s="41" t="s">
        <v>2224</v>
      </c>
      <c r="I38" s="41" t="s">
        <v>93</v>
      </c>
      <c r="J38" s="41" t="s">
        <v>2223</v>
      </c>
      <c r="K38" s="41" t="s">
        <v>93</v>
      </c>
      <c r="L38" s="44">
        <v>2071.44</v>
      </c>
      <c r="M38" s="41" t="s">
        <v>2222</v>
      </c>
      <c r="N38" s="44">
        <v>258636.1728299</v>
      </c>
      <c r="O38" s="41" t="s">
        <v>2464</v>
      </c>
    </row>
    <row r="39" spans="1:15" ht="24" customHeight="1">
      <c r="A39" s="41" t="s">
        <v>2221</v>
      </c>
      <c r="B39" s="58" t="s">
        <v>132</v>
      </c>
      <c r="C39" s="58" t="s">
        <v>2220</v>
      </c>
      <c r="D39" s="58" t="s">
        <v>1294</v>
      </c>
      <c r="E39" s="42" t="s">
        <v>510</v>
      </c>
      <c r="F39" s="41" t="s">
        <v>2456</v>
      </c>
      <c r="G39" s="41" t="s">
        <v>93</v>
      </c>
      <c r="H39" s="41" t="s">
        <v>2219</v>
      </c>
      <c r="I39" s="41" t="s">
        <v>93</v>
      </c>
      <c r="J39" s="41" t="s">
        <v>2463</v>
      </c>
      <c r="K39" s="41" t="s">
        <v>93</v>
      </c>
      <c r="L39" s="44">
        <v>2020.14186141</v>
      </c>
      <c r="M39" s="41" t="s">
        <v>2218</v>
      </c>
      <c r="N39" s="44">
        <v>260656.31469130001</v>
      </c>
      <c r="O39" s="41" t="s">
        <v>2462</v>
      </c>
    </row>
    <row r="40" spans="1:15" ht="24" customHeight="1">
      <c r="A40" s="41" t="s">
        <v>601</v>
      </c>
      <c r="B40" s="58" t="s">
        <v>120</v>
      </c>
      <c r="C40" s="58" t="s">
        <v>602</v>
      </c>
      <c r="D40" s="58" t="s">
        <v>487</v>
      </c>
      <c r="E40" s="42" t="s">
        <v>493</v>
      </c>
      <c r="F40" s="41" t="s">
        <v>2217</v>
      </c>
      <c r="G40" s="41" t="s">
        <v>93</v>
      </c>
      <c r="H40" s="41" t="s">
        <v>2216</v>
      </c>
      <c r="I40" s="41" t="s">
        <v>93</v>
      </c>
      <c r="J40" s="41" t="s">
        <v>2215</v>
      </c>
      <c r="K40" s="41" t="s">
        <v>93</v>
      </c>
      <c r="L40" s="44">
        <v>1983.52</v>
      </c>
      <c r="M40" s="41" t="s">
        <v>2461</v>
      </c>
      <c r="N40" s="44">
        <v>262639.8346913</v>
      </c>
      <c r="O40" s="41" t="s">
        <v>2460</v>
      </c>
    </row>
    <row r="41" spans="1:15" ht="24" customHeight="1">
      <c r="A41" s="41" t="s">
        <v>575</v>
      </c>
      <c r="B41" s="58" t="s">
        <v>175</v>
      </c>
      <c r="C41" s="58" t="s">
        <v>576</v>
      </c>
      <c r="D41" s="58" t="s">
        <v>487</v>
      </c>
      <c r="E41" s="42" t="s">
        <v>18</v>
      </c>
      <c r="F41" s="41" t="s">
        <v>2154</v>
      </c>
      <c r="G41" s="41" t="s">
        <v>93</v>
      </c>
      <c r="H41" s="41" t="s">
        <v>2214</v>
      </c>
      <c r="I41" s="41" t="s">
        <v>93</v>
      </c>
      <c r="J41" s="41" t="s">
        <v>2213</v>
      </c>
      <c r="K41" s="41" t="s">
        <v>93</v>
      </c>
      <c r="L41" s="44">
        <v>1634.64</v>
      </c>
      <c r="M41" s="41" t="s">
        <v>2459</v>
      </c>
      <c r="N41" s="44">
        <v>264274.47469130001</v>
      </c>
      <c r="O41" s="41" t="s">
        <v>2458</v>
      </c>
    </row>
    <row r="42" spans="1:15" ht="24" customHeight="1">
      <c r="A42" s="41" t="s">
        <v>2212</v>
      </c>
      <c r="B42" s="58" t="s">
        <v>132</v>
      </c>
      <c r="C42" s="58" t="s">
        <v>512</v>
      </c>
      <c r="D42" s="58" t="s">
        <v>509</v>
      </c>
      <c r="E42" s="42" t="s">
        <v>510</v>
      </c>
      <c r="F42" s="41" t="s">
        <v>2211</v>
      </c>
      <c r="G42" s="41" t="s">
        <v>93</v>
      </c>
      <c r="H42" s="41" t="s">
        <v>1611</v>
      </c>
      <c r="I42" s="41" t="s">
        <v>93</v>
      </c>
      <c r="J42" s="41" t="s">
        <v>2210</v>
      </c>
      <c r="K42" s="41" t="s">
        <v>93</v>
      </c>
      <c r="L42" s="44">
        <v>1579.160894372</v>
      </c>
      <c r="M42" s="41" t="s">
        <v>2209</v>
      </c>
      <c r="N42" s="44">
        <v>265853.63558569999</v>
      </c>
      <c r="O42" s="41" t="s">
        <v>2457</v>
      </c>
    </row>
    <row r="43" spans="1:15" ht="24" customHeight="1">
      <c r="A43" s="41" t="s">
        <v>2208</v>
      </c>
      <c r="B43" s="58" t="s">
        <v>132</v>
      </c>
      <c r="C43" s="58" t="s">
        <v>2207</v>
      </c>
      <c r="D43" s="58" t="s">
        <v>667</v>
      </c>
      <c r="E43" s="42" t="s">
        <v>510</v>
      </c>
      <c r="F43" s="41" t="s">
        <v>2456</v>
      </c>
      <c r="G43" s="41" t="s">
        <v>93</v>
      </c>
      <c r="H43" s="41" t="s">
        <v>1367</v>
      </c>
      <c r="I43" s="41" t="s">
        <v>93</v>
      </c>
      <c r="J43" s="41" t="s">
        <v>2455</v>
      </c>
      <c r="K43" s="41" t="s">
        <v>93</v>
      </c>
      <c r="L43" s="44">
        <v>1542.9429965100001</v>
      </c>
      <c r="M43" s="41" t="s">
        <v>2206</v>
      </c>
      <c r="N43" s="44">
        <v>267396.57858219999</v>
      </c>
      <c r="O43" s="41" t="s">
        <v>2454</v>
      </c>
    </row>
    <row r="44" spans="1:15" ht="24" customHeight="1">
      <c r="A44" s="41" t="s">
        <v>2205</v>
      </c>
      <c r="B44" s="58" t="s">
        <v>120</v>
      </c>
      <c r="C44" s="58" t="s">
        <v>2204</v>
      </c>
      <c r="D44" s="58" t="s">
        <v>487</v>
      </c>
      <c r="E44" s="42" t="s">
        <v>1305</v>
      </c>
      <c r="F44" s="41" t="s">
        <v>2371</v>
      </c>
      <c r="G44" s="41" t="s">
        <v>93</v>
      </c>
      <c r="H44" s="41" t="s">
        <v>2203</v>
      </c>
      <c r="I44" s="41" t="s">
        <v>93</v>
      </c>
      <c r="J44" s="41" t="s">
        <v>2453</v>
      </c>
      <c r="K44" s="41" t="s">
        <v>93</v>
      </c>
      <c r="L44" s="44">
        <v>1434.932181724</v>
      </c>
      <c r="M44" s="41" t="s">
        <v>2202</v>
      </c>
      <c r="N44" s="44">
        <v>268831.51076390001</v>
      </c>
      <c r="O44" s="41" t="s">
        <v>2452</v>
      </c>
    </row>
    <row r="45" spans="1:15" ht="24" customHeight="1">
      <c r="A45" s="41" t="s">
        <v>2201</v>
      </c>
      <c r="B45" s="58" t="s">
        <v>120</v>
      </c>
      <c r="C45" s="58" t="s">
        <v>2200</v>
      </c>
      <c r="D45" s="58" t="s">
        <v>487</v>
      </c>
      <c r="E45" s="42" t="s">
        <v>150</v>
      </c>
      <c r="F45" s="41" t="s">
        <v>2451</v>
      </c>
      <c r="G45" s="41" t="s">
        <v>93</v>
      </c>
      <c r="H45" s="41" t="s">
        <v>1253</v>
      </c>
      <c r="I45" s="41" t="s">
        <v>93</v>
      </c>
      <c r="J45" s="41" t="s">
        <v>2450</v>
      </c>
      <c r="K45" s="41" t="s">
        <v>93</v>
      </c>
      <c r="L45" s="44">
        <v>1397.3611419399999</v>
      </c>
      <c r="M45" s="41" t="s">
        <v>2197</v>
      </c>
      <c r="N45" s="44">
        <v>270228.87190580001</v>
      </c>
      <c r="O45" s="41" t="s">
        <v>2449</v>
      </c>
    </row>
    <row r="46" spans="1:15" ht="24" customHeight="1">
      <c r="A46" s="41" t="s">
        <v>2199</v>
      </c>
      <c r="B46" s="58" t="s">
        <v>120</v>
      </c>
      <c r="C46" s="58" t="s">
        <v>2198</v>
      </c>
      <c r="D46" s="58" t="s">
        <v>487</v>
      </c>
      <c r="E46" s="42" t="s">
        <v>1305</v>
      </c>
      <c r="F46" s="41" t="s">
        <v>2371</v>
      </c>
      <c r="G46" s="41" t="s">
        <v>93</v>
      </c>
      <c r="H46" s="41" t="s">
        <v>1758</v>
      </c>
      <c r="I46" s="41" t="s">
        <v>93</v>
      </c>
      <c r="J46" s="41" t="s">
        <v>2448</v>
      </c>
      <c r="K46" s="41" t="s">
        <v>93</v>
      </c>
      <c r="L46" s="44">
        <v>1392.3104337520001</v>
      </c>
      <c r="M46" s="41" t="s">
        <v>2197</v>
      </c>
      <c r="N46" s="44">
        <v>271621.1823396</v>
      </c>
      <c r="O46" s="41" t="s">
        <v>2447</v>
      </c>
    </row>
    <row r="47" spans="1:15" ht="24" customHeight="1">
      <c r="A47" s="41" t="s">
        <v>746</v>
      </c>
      <c r="B47" s="58" t="s">
        <v>179</v>
      </c>
      <c r="C47" s="58" t="s">
        <v>747</v>
      </c>
      <c r="D47" s="58" t="s">
        <v>505</v>
      </c>
      <c r="E47" s="42" t="s">
        <v>18</v>
      </c>
      <c r="F47" s="41" t="s">
        <v>1388</v>
      </c>
      <c r="G47" s="41" t="s">
        <v>93</v>
      </c>
      <c r="H47" s="41" t="s">
        <v>2196</v>
      </c>
      <c r="I47" s="41" t="s">
        <v>93</v>
      </c>
      <c r="J47" s="41" t="s">
        <v>2196</v>
      </c>
      <c r="K47" s="41" t="s">
        <v>93</v>
      </c>
      <c r="L47" s="44">
        <v>1359.35</v>
      </c>
      <c r="M47" s="41" t="s">
        <v>2195</v>
      </c>
      <c r="N47" s="44">
        <v>272980.53233959997</v>
      </c>
      <c r="O47" s="41" t="s">
        <v>2446</v>
      </c>
    </row>
    <row r="48" spans="1:15" ht="24" customHeight="1">
      <c r="A48" s="41" t="s">
        <v>2194</v>
      </c>
      <c r="B48" s="58" t="s">
        <v>120</v>
      </c>
      <c r="C48" s="58" t="s">
        <v>2193</v>
      </c>
      <c r="D48" s="58" t="s">
        <v>509</v>
      </c>
      <c r="E48" s="42" t="s">
        <v>510</v>
      </c>
      <c r="F48" s="41" t="s">
        <v>2356</v>
      </c>
      <c r="G48" s="41" t="s">
        <v>93</v>
      </c>
      <c r="H48" s="41" t="s">
        <v>2192</v>
      </c>
      <c r="I48" s="41" t="s">
        <v>93</v>
      </c>
      <c r="J48" s="41" t="s">
        <v>2445</v>
      </c>
      <c r="K48" s="41" t="s">
        <v>93</v>
      </c>
      <c r="L48" s="44">
        <v>1278.845600336</v>
      </c>
      <c r="M48" s="41" t="s">
        <v>2191</v>
      </c>
      <c r="N48" s="44">
        <v>274259.37793989998</v>
      </c>
      <c r="O48" s="41" t="s">
        <v>2444</v>
      </c>
    </row>
    <row r="49" spans="1:15" ht="24" customHeight="1">
      <c r="A49" s="41" t="s">
        <v>641</v>
      </c>
      <c r="B49" s="58" t="s">
        <v>120</v>
      </c>
      <c r="C49" s="58" t="s">
        <v>642</v>
      </c>
      <c r="D49" s="58" t="s">
        <v>487</v>
      </c>
      <c r="E49" s="42" t="s">
        <v>122</v>
      </c>
      <c r="F49" s="41" t="s">
        <v>1586</v>
      </c>
      <c r="G49" s="41" t="s">
        <v>93</v>
      </c>
      <c r="H49" s="41" t="s">
        <v>2190</v>
      </c>
      <c r="I49" s="41" t="s">
        <v>93</v>
      </c>
      <c r="J49" s="41" t="s">
        <v>2189</v>
      </c>
      <c r="K49" s="41" t="s">
        <v>93</v>
      </c>
      <c r="L49" s="44">
        <v>1196.44</v>
      </c>
      <c r="M49" s="41" t="s">
        <v>2188</v>
      </c>
      <c r="N49" s="44">
        <v>275455.81793989998</v>
      </c>
      <c r="O49" s="41" t="s">
        <v>2443</v>
      </c>
    </row>
    <row r="50" spans="1:15" ht="24" customHeight="1">
      <c r="A50" s="41" t="s">
        <v>650</v>
      </c>
      <c r="B50" s="58" t="s">
        <v>179</v>
      </c>
      <c r="C50" s="58" t="s">
        <v>5</v>
      </c>
      <c r="D50" s="58" t="s">
        <v>505</v>
      </c>
      <c r="E50" s="42" t="s">
        <v>18</v>
      </c>
      <c r="F50" s="41" t="s">
        <v>1388</v>
      </c>
      <c r="G50" s="41" t="s">
        <v>93</v>
      </c>
      <c r="H50" s="41" t="s">
        <v>2187</v>
      </c>
      <c r="I50" s="41" t="s">
        <v>93</v>
      </c>
      <c r="J50" s="41" t="s">
        <v>2187</v>
      </c>
      <c r="K50" s="41" t="s">
        <v>93</v>
      </c>
      <c r="L50" s="44">
        <v>1157.99</v>
      </c>
      <c r="M50" s="41" t="s">
        <v>2442</v>
      </c>
      <c r="N50" s="44">
        <v>276613.80793990003</v>
      </c>
      <c r="O50" s="41" t="s">
        <v>2441</v>
      </c>
    </row>
    <row r="51" spans="1:15" ht="24" customHeight="1">
      <c r="A51" s="41" t="s">
        <v>2186</v>
      </c>
      <c r="B51" s="58" t="s">
        <v>132</v>
      </c>
      <c r="C51" s="58" t="s">
        <v>2185</v>
      </c>
      <c r="D51" s="58" t="s">
        <v>1294</v>
      </c>
      <c r="E51" s="42" t="s">
        <v>510</v>
      </c>
      <c r="F51" s="41" t="s">
        <v>2369</v>
      </c>
      <c r="G51" s="41" t="s">
        <v>93</v>
      </c>
      <c r="H51" s="41" t="s">
        <v>1424</v>
      </c>
      <c r="I51" s="41" t="s">
        <v>93</v>
      </c>
      <c r="J51" s="41" t="s">
        <v>2440</v>
      </c>
      <c r="K51" s="41" t="s">
        <v>93</v>
      </c>
      <c r="L51" s="44">
        <v>1097.97076044</v>
      </c>
      <c r="M51" s="41" t="s">
        <v>2184</v>
      </c>
      <c r="N51" s="44">
        <v>277711.77870030003</v>
      </c>
      <c r="O51" s="41" t="s">
        <v>2439</v>
      </c>
    </row>
    <row r="52" spans="1:15" ht="24" customHeight="1">
      <c r="A52" s="41" t="s">
        <v>883</v>
      </c>
      <c r="B52" s="58" t="s">
        <v>132</v>
      </c>
      <c r="C52" s="58" t="s">
        <v>884</v>
      </c>
      <c r="D52" s="58" t="s">
        <v>487</v>
      </c>
      <c r="E52" s="42" t="s">
        <v>150</v>
      </c>
      <c r="F52" s="41" t="s">
        <v>2183</v>
      </c>
      <c r="G52" s="41" t="s">
        <v>93</v>
      </c>
      <c r="H52" s="41" t="s">
        <v>2182</v>
      </c>
      <c r="I52" s="41" t="s">
        <v>93</v>
      </c>
      <c r="J52" s="41" t="s">
        <v>2181</v>
      </c>
      <c r="K52" s="41" t="s">
        <v>93</v>
      </c>
      <c r="L52" s="44">
        <v>1091.4498000000001</v>
      </c>
      <c r="M52" s="41" t="s">
        <v>2180</v>
      </c>
      <c r="N52" s="44">
        <v>278803.22850030003</v>
      </c>
      <c r="O52" s="41" t="s">
        <v>2438</v>
      </c>
    </row>
    <row r="53" spans="1:15" ht="24" customHeight="1">
      <c r="A53" s="41" t="s">
        <v>569</v>
      </c>
      <c r="B53" s="58" t="s">
        <v>125</v>
      </c>
      <c r="C53" s="58" t="s">
        <v>570</v>
      </c>
      <c r="D53" s="58" t="s">
        <v>487</v>
      </c>
      <c r="E53" s="42" t="s">
        <v>18</v>
      </c>
      <c r="F53" s="41" t="s">
        <v>1527</v>
      </c>
      <c r="G53" s="41" t="s">
        <v>93</v>
      </c>
      <c r="H53" s="41" t="s">
        <v>1198</v>
      </c>
      <c r="I53" s="41" t="s">
        <v>93</v>
      </c>
      <c r="J53" s="41" t="s">
        <v>1197</v>
      </c>
      <c r="K53" s="41" t="s">
        <v>93</v>
      </c>
      <c r="L53" s="44">
        <v>1038.96</v>
      </c>
      <c r="M53" s="41" t="s">
        <v>2179</v>
      </c>
      <c r="N53" s="44">
        <v>279842.18850029999</v>
      </c>
      <c r="O53" s="41" t="s">
        <v>2437</v>
      </c>
    </row>
    <row r="54" spans="1:15" ht="24" customHeight="1">
      <c r="A54" s="41" t="s">
        <v>2178</v>
      </c>
      <c r="B54" s="58" t="s">
        <v>132</v>
      </c>
      <c r="C54" s="58" t="s">
        <v>1974</v>
      </c>
      <c r="D54" s="58" t="s">
        <v>509</v>
      </c>
      <c r="E54" s="42" t="s">
        <v>510</v>
      </c>
      <c r="F54" s="41" t="s">
        <v>2177</v>
      </c>
      <c r="G54" s="41" t="s">
        <v>93</v>
      </c>
      <c r="H54" s="41" t="s">
        <v>1611</v>
      </c>
      <c r="I54" s="41" t="s">
        <v>93</v>
      </c>
      <c r="J54" s="41" t="s">
        <v>2176</v>
      </c>
      <c r="K54" s="41" t="s">
        <v>93</v>
      </c>
      <c r="L54" s="44">
        <v>1001.960396348</v>
      </c>
      <c r="M54" s="41" t="s">
        <v>2175</v>
      </c>
      <c r="N54" s="44">
        <v>280844.1488966</v>
      </c>
      <c r="O54" s="41" t="s">
        <v>2436</v>
      </c>
    </row>
    <row r="55" spans="1:15" ht="36" customHeight="1">
      <c r="A55" s="41" t="s">
        <v>635</v>
      </c>
      <c r="B55" s="58" t="s">
        <v>120</v>
      </c>
      <c r="C55" s="58" t="s">
        <v>636</v>
      </c>
      <c r="D55" s="58" t="s">
        <v>487</v>
      </c>
      <c r="E55" s="42" t="s">
        <v>593</v>
      </c>
      <c r="F55" s="41" t="s">
        <v>1373</v>
      </c>
      <c r="G55" s="41" t="s">
        <v>93</v>
      </c>
      <c r="H55" s="41" t="s">
        <v>2174</v>
      </c>
      <c r="I55" s="41" t="s">
        <v>93</v>
      </c>
      <c r="J55" s="41" t="s">
        <v>2173</v>
      </c>
      <c r="K55" s="41" t="s">
        <v>93</v>
      </c>
      <c r="L55" s="44">
        <v>983.16</v>
      </c>
      <c r="M55" s="41" t="s">
        <v>2172</v>
      </c>
      <c r="N55" s="44">
        <v>281827.30889659998</v>
      </c>
      <c r="O55" s="41" t="s">
        <v>2435</v>
      </c>
    </row>
    <row r="56" spans="1:15" ht="24" customHeight="1">
      <c r="A56" s="41" t="s">
        <v>605</v>
      </c>
      <c r="B56" s="58" t="s">
        <v>120</v>
      </c>
      <c r="C56" s="58" t="s">
        <v>606</v>
      </c>
      <c r="D56" s="58" t="s">
        <v>487</v>
      </c>
      <c r="E56" s="42" t="s">
        <v>493</v>
      </c>
      <c r="F56" s="41" t="s">
        <v>2171</v>
      </c>
      <c r="G56" s="41" t="s">
        <v>93</v>
      </c>
      <c r="H56" s="41" t="s">
        <v>2170</v>
      </c>
      <c r="I56" s="41" t="s">
        <v>93</v>
      </c>
      <c r="J56" s="41" t="s">
        <v>2169</v>
      </c>
      <c r="K56" s="41" t="s">
        <v>93</v>
      </c>
      <c r="L56" s="44">
        <v>945.99</v>
      </c>
      <c r="M56" s="41" t="s">
        <v>2168</v>
      </c>
      <c r="N56" s="44">
        <v>282773.29889660003</v>
      </c>
      <c r="O56" s="41" t="s">
        <v>2434</v>
      </c>
    </row>
    <row r="57" spans="1:15" ht="72" customHeight="1">
      <c r="A57" s="41" t="s">
        <v>489</v>
      </c>
      <c r="B57" s="58" t="s">
        <v>120</v>
      </c>
      <c r="C57" s="58" t="s">
        <v>490</v>
      </c>
      <c r="D57" s="58" t="s">
        <v>487</v>
      </c>
      <c r="E57" s="42" t="s">
        <v>122</v>
      </c>
      <c r="F57" s="41" t="s">
        <v>1388</v>
      </c>
      <c r="G57" s="41" t="s">
        <v>93</v>
      </c>
      <c r="H57" s="41" t="s">
        <v>2167</v>
      </c>
      <c r="I57" s="41" t="s">
        <v>93</v>
      </c>
      <c r="J57" s="41" t="s">
        <v>2167</v>
      </c>
      <c r="K57" s="41" t="s">
        <v>93</v>
      </c>
      <c r="L57" s="44">
        <v>890.56</v>
      </c>
      <c r="M57" s="41" t="s">
        <v>2162</v>
      </c>
      <c r="N57" s="44">
        <v>283663.85889660002</v>
      </c>
      <c r="O57" s="41" t="s">
        <v>2433</v>
      </c>
    </row>
    <row r="58" spans="1:15" ht="24" customHeight="1">
      <c r="A58" s="41" t="s">
        <v>2166</v>
      </c>
      <c r="B58" s="58" t="s">
        <v>132</v>
      </c>
      <c r="C58" s="58" t="s">
        <v>2165</v>
      </c>
      <c r="D58" s="58" t="s">
        <v>509</v>
      </c>
      <c r="E58" s="42" t="s">
        <v>510</v>
      </c>
      <c r="F58" s="41" t="s">
        <v>2164</v>
      </c>
      <c r="G58" s="41" t="s">
        <v>93</v>
      </c>
      <c r="H58" s="41" t="s">
        <v>1611</v>
      </c>
      <c r="I58" s="41" t="s">
        <v>93</v>
      </c>
      <c r="J58" s="41" t="s">
        <v>2163</v>
      </c>
      <c r="K58" s="41" t="s">
        <v>93</v>
      </c>
      <c r="L58" s="44">
        <v>889.98459785600005</v>
      </c>
      <c r="M58" s="41" t="s">
        <v>2162</v>
      </c>
      <c r="N58" s="44">
        <v>284553.84349449998</v>
      </c>
      <c r="O58" s="41" t="s">
        <v>2432</v>
      </c>
    </row>
    <row r="59" spans="1:15" ht="36" customHeight="1">
      <c r="A59" s="41" t="s">
        <v>713</v>
      </c>
      <c r="B59" s="58" t="s">
        <v>132</v>
      </c>
      <c r="C59" s="58" t="s">
        <v>714</v>
      </c>
      <c r="D59" s="58" t="s">
        <v>487</v>
      </c>
      <c r="E59" s="42" t="s">
        <v>154</v>
      </c>
      <c r="F59" s="41" t="s">
        <v>2161</v>
      </c>
      <c r="G59" s="41" t="s">
        <v>93</v>
      </c>
      <c r="H59" s="41" t="s">
        <v>2160</v>
      </c>
      <c r="I59" s="41" t="s">
        <v>93</v>
      </c>
      <c r="J59" s="41" t="s">
        <v>2159</v>
      </c>
      <c r="K59" s="41" t="s">
        <v>93</v>
      </c>
      <c r="L59" s="44">
        <v>832.83199999999999</v>
      </c>
      <c r="M59" s="41" t="s">
        <v>2158</v>
      </c>
      <c r="N59" s="44">
        <v>285386.67549450003</v>
      </c>
      <c r="O59" s="41" t="s">
        <v>2431</v>
      </c>
    </row>
    <row r="60" spans="1:15" ht="24" customHeight="1">
      <c r="A60" s="41" t="s">
        <v>2157</v>
      </c>
      <c r="B60" s="58" t="s">
        <v>132</v>
      </c>
      <c r="C60" s="58" t="s">
        <v>2156</v>
      </c>
      <c r="D60" s="58" t="s">
        <v>505</v>
      </c>
      <c r="E60" s="42" t="s">
        <v>510</v>
      </c>
      <c r="F60" s="41" t="s">
        <v>2390</v>
      </c>
      <c r="G60" s="41" t="s">
        <v>93</v>
      </c>
      <c r="H60" s="41" t="s">
        <v>2155</v>
      </c>
      <c r="I60" s="41" t="s">
        <v>93</v>
      </c>
      <c r="J60" s="41" t="s">
        <v>2430</v>
      </c>
      <c r="K60" s="41" t="s">
        <v>93</v>
      </c>
      <c r="L60" s="44">
        <v>772.50274044000003</v>
      </c>
      <c r="M60" s="41" t="s">
        <v>2151</v>
      </c>
      <c r="N60" s="44">
        <v>286159.1782349</v>
      </c>
      <c r="O60" s="41" t="s">
        <v>2429</v>
      </c>
    </row>
    <row r="61" spans="1:15" ht="24" customHeight="1">
      <c r="A61" s="41" t="s">
        <v>573</v>
      </c>
      <c r="B61" s="58" t="s">
        <v>175</v>
      </c>
      <c r="C61" s="58" t="s">
        <v>574</v>
      </c>
      <c r="D61" s="58" t="s">
        <v>487</v>
      </c>
      <c r="E61" s="42" t="s">
        <v>18</v>
      </c>
      <c r="F61" s="41" t="s">
        <v>2154</v>
      </c>
      <c r="G61" s="41" t="s">
        <v>93</v>
      </c>
      <c r="H61" s="41" t="s">
        <v>2153</v>
      </c>
      <c r="I61" s="41" t="s">
        <v>93</v>
      </c>
      <c r="J61" s="41" t="s">
        <v>2152</v>
      </c>
      <c r="K61" s="41" t="s">
        <v>93</v>
      </c>
      <c r="L61" s="44">
        <v>761.52</v>
      </c>
      <c r="M61" s="41" t="s">
        <v>2151</v>
      </c>
      <c r="N61" s="44">
        <v>286920.69823490002</v>
      </c>
      <c r="O61" s="41" t="s">
        <v>2428</v>
      </c>
    </row>
    <row r="62" spans="1:15" ht="24" customHeight="1">
      <c r="A62" s="41" t="s">
        <v>800</v>
      </c>
      <c r="B62" s="58" t="s">
        <v>132</v>
      </c>
      <c r="C62" s="58" t="s">
        <v>801</v>
      </c>
      <c r="D62" s="58" t="s">
        <v>487</v>
      </c>
      <c r="E62" s="42" t="s">
        <v>402</v>
      </c>
      <c r="F62" s="41" t="s">
        <v>2427</v>
      </c>
      <c r="G62" s="41" t="s">
        <v>93</v>
      </c>
      <c r="H62" s="41" t="s">
        <v>2150</v>
      </c>
      <c r="I62" s="41" t="s">
        <v>93</v>
      </c>
      <c r="J62" s="41" t="s">
        <v>2426</v>
      </c>
      <c r="K62" s="41" t="s">
        <v>93</v>
      </c>
      <c r="L62" s="44">
        <v>742.01260000000002</v>
      </c>
      <c r="M62" s="41" t="s">
        <v>2144</v>
      </c>
      <c r="N62" s="44">
        <v>287662.71083489998</v>
      </c>
      <c r="O62" s="41" t="s">
        <v>2425</v>
      </c>
    </row>
    <row r="63" spans="1:15" ht="24" customHeight="1">
      <c r="A63" s="41" t="s">
        <v>2149</v>
      </c>
      <c r="B63" s="58" t="s">
        <v>120</v>
      </c>
      <c r="C63" s="58" t="s">
        <v>2148</v>
      </c>
      <c r="D63" s="58" t="s">
        <v>509</v>
      </c>
      <c r="E63" s="42" t="s">
        <v>510</v>
      </c>
      <c r="F63" s="41" t="s">
        <v>1489</v>
      </c>
      <c r="G63" s="41" t="s">
        <v>93</v>
      </c>
      <c r="H63" s="41" t="s">
        <v>1848</v>
      </c>
      <c r="I63" s="41" t="s">
        <v>93</v>
      </c>
      <c r="J63" s="41" t="s">
        <v>2147</v>
      </c>
      <c r="K63" s="41" t="s">
        <v>93</v>
      </c>
      <c r="L63" s="44">
        <v>723.73167663200002</v>
      </c>
      <c r="M63" s="41" t="s">
        <v>2144</v>
      </c>
      <c r="N63" s="44">
        <v>288386.44251149998</v>
      </c>
      <c r="O63" s="41" t="s">
        <v>2424</v>
      </c>
    </row>
    <row r="64" spans="1:15" ht="24" customHeight="1">
      <c r="A64" s="41" t="s">
        <v>562</v>
      </c>
      <c r="B64" s="58" t="s">
        <v>125</v>
      </c>
      <c r="C64" s="58" t="s">
        <v>563</v>
      </c>
      <c r="D64" s="58" t="s">
        <v>509</v>
      </c>
      <c r="E64" s="42" t="s">
        <v>510</v>
      </c>
      <c r="F64" s="41" t="s">
        <v>2146</v>
      </c>
      <c r="G64" s="41" t="s">
        <v>93</v>
      </c>
      <c r="H64" s="41" t="s">
        <v>1883</v>
      </c>
      <c r="I64" s="41" t="s">
        <v>93</v>
      </c>
      <c r="J64" s="41" t="s">
        <v>2145</v>
      </c>
      <c r="K64" s="41" t="s">
        <v>93</v>
      </c>
      <c r="L64" s="44">
        <v>721.90170000000001</v>
      </c>
      <c r="M64" s="41" t="s">
        <v>2144</v>
      </c>
      <c r="N64" s="44">
        <v>289108.34421150002</v>
      </c>
      <c r="O64" s="41" t="s">
        <v>2423</v>
      </c>
    </row>
    <row r="65" spans="1:15" ht="24" customHeight="1">
      <c r="A65" s="41" t="s">
        <v>1005</v>
      </c>
      <c r="B65" s="58" t="s">
        <v>175</v>
      </c>
      <c r="C65" s="58" t="s">
        <v>1006</v>
      </c>
      <c r="D65" s="58" t="s">
        <v>487</v>
      </c>
      <c r="E65" s="42" t="s">
        <v>18</v>
      </c>
      <c r="F65" s="41" t="s">
        <v>1388</v>
      </c>
      <c r="G65" s="41" t="s">
        <v>93</v>
      </c>
      <c r="H65" s="41" t="s">
        <v>2143</v>
      </c>
      <c r="I65" s="41" t="s">
        <v>93</v>
      </c>
      <c r="J65" s="41" t="s">
        <v>2143</v>
      </c>
      <c r="K65" s="41" t="s">
        <v>93</v>
      </c>
      <c r="L65" s="44">
        <v>674.6</v>
      </c>
      <c r="M65" s="41" t="s">
        <v>2120</v>
      </c>
      <c r="N65" s="44">
        <v>289782.9442115</v>
      </c>
      <c r="O65" s="41" t="s">
        <v>2422</v>
      </c>
    </row>
    <row r="66" spans="1:15" ht="36" customHeight="1">
      <c r="A66" s="41" t="s">
        <v>704</v>
      </c>
      <c r="B66" s="58" t="s">
        <v>132</v>
      </c>
      <c r="C66" s="58" t="s">
        <v>705</v>
      </c>
      <c r="D66" s="58" t="s">
        <v>487</v>
      </c>
      <c r="E66" s="42" t="s">
        <v>154</v>
      </c>
      <c r="F66" s="41" t="s">
        <v>2142</v>
      </c>
      <c r="G66" s="41" t="s">
        <v>93</v>
      </c>
      <c r="H66" s="41" t="s">
        <v>2141</v>
      </c>
      <c r="I66" s="41" t="s">
        <v>93</v>
      </c>
      <c r="J66" s="41" t="s">
        <v>2140</v>
      </c>
      <c r="K66" s="41" t="s">
        <v>93</v>
      </c>
      <c r="L66" s="44">
        <v>671.59637999999984</v>
      </c>
      <c r="M66" s="41" t="s">
        <v>2120</v>
      </c>
      <c r="N66" s="44">
        <v>290454.5405915</v>
      </c>
      <c r="O66" s="41" t="s">
        <v>2421</v>
      </c>
    </row>
    <row r="67" spans="1:15" ht="48" customHeight="1">
      <c r="A67" s="41" t="s">
        <v>692</v>
      </c>
      <c r="B67" s="58" t="s">
        <v>132</v>
      </c>
      <c r="C67" s="58" t="s">
        <v>693</v>
      </c>
      <c r="D67" s="58" t="s">
        <v>487</v>
      </c>
      <c r="E67" s="42" t="s">
        <v>154</v>
      </c>
      <c r="F67" s="41" t="s">
        <v>2139</v>
      </c>
      <c r="G67" s="41" t="s">
        <v>93</v>
      </c>
      <c r="H67" s="41" t="s">
        <v>2138</v>
      </c>
      <c r="I67" s="41" t="s">
        <v>93</v>
      </c>
      <c r="J67" s="41" t="s">
        <v>2137</v>
      </c>
      <c r="K67" s="41" t="s">
        <v>93</v>
      </c>
      <c r="L67" s="44">
        <v>665.86450000000002</v>
      </c>
      <c r="M67" s="41" t="s">
        <v>2120</v>
      </c>
      <c r="N67" s="44">
        <v>291120.40509150003</v>
      </c>
      <c r="O67" s="41" t="s">
        <v>2420</v>
      </c>
    </row>
    <row r="68" spans="1:15" ht="24" customHeight="1">
      <c r="A68" s="41" t="s">
        <v>753</v>
      </c>
      <c r="B68" s="58" t="s">
        <v>132</v>
      </c>
      <c r="C68" s="58" t="s">
        <v>754</v>
      </c>
      <c r="D68" s="58" t="s">
        <v>487</v>
      </c>
      <c r="E68" s="42" t="s">
        <v>18</v>
      </c>
      <c r="F68" s="41" t="s">
        <v>1586</v>
      </c>
      <c r="G68" s="41" t="s">
        <v>93</v>
      </c>
      <c r="H68" s="41" t="s">
        <v>2136</v>
      </c>
      <c r="I68" s="41" t="s">
        <v>93</v>
      </c>
      <c r="J68" s="41" t="s">
        <v>2135</v>
      </c>
      <c r="K68" s="41" t="s">
        <v>93</v>
      </c>
      <c r="L68" s="44">
        <v>660.3</v>
      </c>
      <c r="M68" s="41" t="s">
        <v>2120</v>
      </c>
      <c r="N68" s="44">
        <v>291780.70509150001</v>
      </c>
      <c r="O68" s="41" t="s">
        <v>2419</v>
      </c>
    </row>
    <row r="69" spans="1:15" ht="24" customHeight="1">
      <c r="A69" s="41" t="s">
        <v>2134</v>
      </c>
      <c r="B69" s="58" t="s">
        <v>132</v>
      </c>
      <c r="C69" s="58" t="s">
        <v>2133</v>
      </c>
      <c r="D69" s="58" t="s">
        <v>487</v>
      </c>
      <c r="E69" s="42" t="s">
        <v>402</v>
      </c>
      <c r="F69" s="41" t="s">
        <v>2132</v>
      </c>
      <c r="G69" s="41" t="s">
        <v>93</v>
      </c>
      <c r="H69" s="41" t="s">
        <v>2131</v>
      </c>
      <c r="I69" s="41" t="s">
        <v>93</v>
      </c>
      <c r="J69" s="41" t="s">
        <v>2130</v>
      </c>
      <c r="K69" s="41" t="s">
        <v>93</v>
      </c>
      <c r="L69" s="44">
        <v>659.02391952000005</v>
      </c>
      <c r="M69" s="41" t="s">
        <v>2120</v>
      </c>
      <c r="N69" s="44">
        <v>292439.72901100002</v>
      </c>
      <c r="O69" s="41" t="s">
        <v>2418</v>
      </c>
    </row>
    <row r="70" spans="1:15" ht="24" customHeight="1">
      <c r="A70" s="41" t="s">
        <v>2129</v>
      </c>
      <c r="B70" s="58" t="s">
        <v>132</v>
      </c>
      <c r="C70" s="58" t="s">
        <v>2128</v>
      </c>
      <c r="D70" s="58" t="s">
        <v>505</v>
      </c>
      <c r="E70" s="42" t="s">
        <v>134</v>
      </c>
      <c r="F70" s="41" t="s">
        <v>1401</v>
      </c>
      <c r="G70" s="41" t="s">
        <v>93</v>
      </c>
      <c r="H70" s="41" t="s">
        <v>2127</v>
      </c>
      <c r="I70" s="41" t="s">
        <v>93</v>
      </c>
      <c r="J70" s="41" t="s">
        <v>2126</v>
      </c>
      <c r="K70" s="41" t="s">
        <v>93</v>
      </c>
      <c r="L70" s="44">
        <v>657.66</v>
      </c>
      <c r="M70" s="41" t="s">
        <v>2120</v>
      </c>
      <c r="N70" s="44">
        <v>293097.38901099999</v>
      </c>
      <c r="O70" s="41" t="s">
        <v>2417</v>
      </c>
    </row>
    <row r="71" spans="1:15" ht="24" customHeight="1">
      <c r="A71" s="41" t="s">
        <v>2125</v>
      </c>
      <c r="B71" s="58" t="s">
        <v>132</v>
      </c>
      <c r="C71" s="58" t="s">
        <v>2124</v>
      </c>
      <c r="D71" s="58" t="s">
        <v>487</v>
      </c>
      <c r="E71" s="42" t="s">
        <v>402</v>
      </c>
      <c r="F71" s="41" t="s">
        <v>2123</v>
      </c>
      <c r="G71" s="41" t="s">
        <v>93</v>
      </c>
      <c r="H71" s="41" t="s">
        <v>2122</v>
      </c>
      <c r="I71" s="41" t="s">
        <v>93</v>
      </c>
      <c r="J71" s="41" t="s">
        <v>2121</v>
      </c>
      <c r="K71" s="41" t="s">
        <v>93</v>
      </c>
      <c r="L71" s="44">
        <v>655.21512900000005</v>
      </c>
      <c r="M71" s="41" t="s">
        <v>2120</v>
      </c>
      <c r="N71" s="44">
        <v>293752.60414000001</v>
      </c>
      <c r="O71" s="41" t="s">
        <v>2416</v>
      </c>
    </row>
    <row r="72" spans="1:15" ht="24" customHeight="1">
      <c r="A72" s="41" t="s">
        <v>674</v>
      </c>
      <c r="B72" s="58" t="s">
        <v>179</v>
      </c>
      <c r="C72" s="58" t="s">
        <v>8</v>
      </c>
      <c r="D72" s="58" t="s">
        <v>505</v>
      </c>
      <c r="E72" s="42" t="s">
        <v>18</v>
      </c>
      <c r="F72" s="41" t="s">
        <v>1527</v>
      </c>
      <c r="G72" s="41" t="s">
        <v>93</v>
      </c>
      <c r="H72" s="41" t="s">
        <v>2119</v>
      </c>
      <c r="I72" s="41" t="s">
        <v>93</v>
      </c>
      <c r="J72" s="41" t="s">
        <v>2118</v>
      </c>
      <c r="K72" s="41" t="s">
        <v>93</v>
      </c>
      <c r="L72" s="44">
        <v>637.44000000000005</v>
      </c>
      <c r="M72" s="41" t="s">
        <v>2111</v>
      </c>
      <c r="N72" s="44">
        <v>294390.04414000001</v>
      </c>
      <c r="O72" s="41" t="s">
        <v>2415</v>
      </c>
    </row>
    <row r="73" spans="1:15" ht="24" customHeight="1">
      <c r="A73" s="41" t="s">
        <v>2117</v>
      </c>
      <c r="B73" s="58" t="s">
        <v>132</v>
      </c>
      <c r="C73" s="58" t="s">
        <v>2116</v>
      </c>
      <c r="D73" s="58" t="s">
        <v>505</v>
      </c>
      <c r="E73" s="42" t="s">
        <v>510</v>
      </c>
      <c r="F73" s="41" t="s">
        <v>2396</v>
      </c>
      <c r="G73" s="41" t="s">
        <v>93</v>
      </c>
      <c r="H73" s="41" t="s">
        <v>2115</v>
      </c>
      <c r="I73" s="41" t="s">
        <v>93</v>
      </c>
      <c r="J73" s="41" t="s">
        <v>2414</v>
      </c>
      <c r="K73" s="41" t="s">
        <v>93</v>
      </c>
      <c r="L73" s="44">
        <v>623.02951502999997</v>
      </c>
      <c r="M73" s="41" t="s">
        <v>2111</v>
      </c>
      <c r="N73" s="44">
        <v>295013.07365500001</v>
      </c>
      <c r="O73" s="41" t="s">
        <v>2413</v>
      </c>
    </row>
    <row r="74" spans="1:15" ht="24" customHeight="1">
      <c r="A74" s="41" t="s">
        <v>893</v>
      </c>
      <c r="B74" s="58" t="s">
        <v>132</v>
      </c>
      <c r="C74" s="58" t="s">
        <v>894</v>
      </c>
      <c r="D74" s="58" t="s">
        <v>487</v>
      </c>
      <c r="E74" s="42" t="s">
        <v>154</v>
      </c>
      <c r="F74" s="41" t="s">
        <v>2114</v>
      </c>
      <c r="G74" s="41" t="s">
        <v>93</v>
      </c>
      <c r="H74" s="41" t="s">
        <v>2113</v>
      </c>
      <c r="I74" s="41" t="s">
        <v>93</v>
      </c>
      <c r="J74" s="41" t="s">
        <v>2112</v>
      </c>
      <c r="K74" s="41" t="s">
        <v>93</v>
      </c>
      <c r="L74" s="44">
        <v>619.44000000000005</v>
      </c>
      <c r="M74" s="41" t="s">
        <v>2111</v>
      </c>
      <c r="N74" s="44">
        <v>295632.51365500002</v>
      </c>
      <c r="O74" s="41" t="s">
        <v>2412</v>
      </c>
    </row>
    <row r="75" spans="1:15" ht="24" customHeight="1">
      <c r="A75" s="41" t="s">
        <v>502</v>
      </c>
      <c r="B75" s="58" t="s">
        <v>125</v>
      </c>
      <c r="C75" s="58" t="s">
        <v>126</v>
      </c>
      <c r="D75" s="58" t="s">
        <v>487</v>
      </c>
      <c r="E75" s="42" t="s">
        <v>18</v>
      </c>
      <c r="F75" s="41" t="s">
        <v>1388</v>
      </c>
      <c r="G75" s="41" t="s">
        <v>93</v>
      </c>
      <c r="H75" s="41" t="s">
        <v>1170</v>
      </c>
      <c r="I75" s="41" t="s">
        <v>93</v>
      </c>
      <c r="J75" s="41" t="s">
        <v>1170</v>
      </c>
      <c r="K75" s="41" t="s">
        <v>93</v>
      </c>
      <c r="L75" s="44">
        <v>618.45000000000005</v>
      </c>
      <c r="M75" s="41" t="s">
        <v>2104</v>
      </c>
      <c r="N75" s="44">
        <v>296250.96365500003</v>
      </c>
      <c r="O75" s="41" t="s">
        <v>2411</v>
      </c>
    </row>
    <row r="76" spans="1:15" ht="24" customHeight="1">
      <c r="A76" s="41" t="s">
        <v>503</v>
      </c>
      <c r="B76" s="58" t="s">
        <v>125</v>
      </c>
      <c r="C76" s="58" t="s">
        <v>504</v>
      </c>
      <c r="D76" s="58" t="s">
        <v>487</v>
      </c>
      <c r="E76" s="42" t="s">
        <v>18</v>
      </c>
      <c r="F76" s="41" t="s">
        <v>1388</v>
      </c>
      <c r="G76" s="41" t="s">
        <v>93</v>
      </c>
      <c r="H76" s="41" t="s">
        <v>1170</v>
      </c>
      <c r="I76" s="41" t="s">
        <v>93</v>
      </c>
      <c r="J76" s="41" t="s">
        <v>1170</v>
      </c>
      <c r="K76" s="41" t="s">
        <v>93</v>
      </c>
      <c r="L76" s="44">
        <v>618.45000000000005</v>
      </c>
      <c r="M76" s="41" t="s">
        <v>2104</v>
      </c>
      <c r="N76" s="44">
        <v>296869.41365499998</v>
      </c>
      <c r="O76" s="41" t="s">
        <v>2410</v>
      </c>
    </row>
    <row r="77" spans="1:15" ht="24" customHeight="1">
      <c r="A77" s="41" t="s">
        <v>2110</v>
      </c>
      <c r="B77" s="58" t="s">
        <v>132</v>
      </c>
      <c r="C77" s="58" t="s">
        <v>2109</v>
      </c>
      <c r="D77" s="58" t="s">
        <v>487</v>
      </c>
      <c r="E77" s="42" t="s">
        <v>402</v>
      </c>
      <c r="F77" s="41" t="s">
        <v>2108</v>
      </c>
      <c r="G77" s="41" t="s">
        <v>93</v>
      </c>
      <c r="H77" s="41" t="s">
        <v>1352</v>
      </c>
      <c r="I77" s="41" t="s">
        <v>93</v>
      </c>
      <c r="J77" s="41" t="s">
        <v>2107</v>
      </c>
      <c r="K77" s="41" t="s">
        <v>93</v>
      </c>
      <c r="L77" s="44">
        <v>612.66010977600001</v>
      </c>
      <c r="M77" s="41" t="s">
        <v>2104</v>
      </c>
      <c r="N77" s="44">
        <v>297482.07376479998</v>
      </c>
      <c r="O77" s="41" t="s">
        <v>2409</v>
      </c>
    </row>
    <row r="78" spans="1:15" ht="24" customHeight="1">
      <c r="A78" s="41" t="s">
        <v>2106</v>
      </c>
      <c r="B78" s="58" t="s">
        <v>120</v>
      </c>
      <c r="C78" s="58" t="s">
        <v>2105</v>
      </c>
      <c r="D78" s="58" t="s">
        <v>487</v>
      </c>
      <c r="E78" s="42" t="s">
        <v>1305</v>
      </c>
      <c r="F78" s="41" t="s">
        <v>2371</v>
      </c>
      <c r="G78" s="41" t="s">
        <v>93</v>
      </c>
      <c r="H78" s="41" t="s">
        <v>1093</v>
      </c>
      <c r="I78" s="41" t="s">
        <v>93</v>
      </c>
      <c r="J78" s="41" t="s">
        <v>2408</v>
      </c>
      <c r="K78" s="41" t="s">
        <v>93</v>
      </c>
      <c r="L78" s="44">
        <v>610.91172093199998</v>
      </c>
      <c r="M78" s="41" t="s">
        <v>2104</v>
      </c>
      <c r="N78" s="44">
        <v>298092.98548570002</v>
      </c>
      <c r="O78" s="41" t="s">
        <v>2407</v>
      </c>
    </row>
    <row r="79" spans="1:15" ht="24" customHeight="1">
      <c r="A79" s="41" t="s">
        <v>2103</v>
      </c>
      <c r="B79" s="58" t="s">
        <v>132</v>
      </c>
      <c r="C79" s="58" t="s">
        <v>2102</v>
      </c>
      <c r="D79" s="58" t="s">
        <v>509</v>
      </c>
      <c r="E79" s="42" t="s">
        <v>510</v>
      </c>
      <c r="F79" s="41" t="s">
        <v>2101</v>
      </c>
      <c r="G79" s="41" t="s">
        <v>93</v>
      </c>
      <c r="H79" s="41" t="s">
        <v>1611</v>
      </c>
      <c r="I79" s="41" t="s">
        <v>93</v>
      </c>
      <c r="J79" s="41" t="s">
        <v>2100</v>
      </c>
      <c r="K79" s="41" t="s">
        <v>93</v>
      </c>
      <c r="L79" s="44">
        <v>578.09772395599998</v>
      </c>
      <c r="M79" s="41" t="s">
        <v>2099</v>
      </c>
      <c r="N79" s="44">
        <v>298671.08320970001</v>
      </c>
      <c r="O79" s="41" t="s">
        <v>2406</v>
      </c>
    </row>
    <row r="80" spans="1:15" ht="24" customHeight="1">
      <c r="A80" s="41" t="s">
        <v>2098</v>
      </c>
      <c r="B80" s="58" t="s">
        <v>132</v>
      </c>
      <c r="C80" s="58" t="s">
        <v>2097</v>
      </c>
      <c r="D80" s="58" t="s">
        <v>509</v>
      </c>
      <c r="E80" s="42" t="s">
        <v>510</v>
      </c>
      <c r="F80" s="41" t="s">
        <v>2096</v>
      </c>
      <c r="G80" s="41" t="s">
        <v>93</v>
      </c>
      <c r="H80" s="41" t="s">
        <v>2095</v>
      </c>
      <c r="I80" s="41" t="s">
        <v>93</v>
      </c>
      <c r="J80" s="41" t="s">
        <v>2094</v>
      </c>
      <c r="K80" s="41" t="s">
        <v>93</v>
      </c>
      <c r="L80" s="44">
        <v>508.86584742600002</v>
      </c>
      <c r="M80" s="41" t="s">
        <v>2086</v>
      </c>
      <c r="N80" s="44">
        <v>299179.94905709999</v>
      </c>
      <c r="O80" s="41" t="s">
        <v>2405</v>
      </c>
    </row>
    <row r="81" spans="1:15" ht="24" customHeight="1">
      <c r="A81" s="41" t="s">
        <v>2093</v>
      </c>
      <c r="B81" s="58" t="s">
        <v>120</v>
      </c>
      <c r="C81" s="58" t="s">
        <v>2092</v>
      </c>
      <c r="D81" s="58" t="s">
        <v>667</v>
      </c>
      <c r="E81" s="42" t="s">
        <v>1305</v>
      </c>
      <c r="F81" s="41" t="s">
        <v>2362</v>
      </c>
      <c r="G81" s="41" t="s">
        <v>93</v>
      </c>
      <c r="H81" s="41" t="s">
        <v>1480</v>
      </c>
      <c r="I81" s="41" t="s">
        <v>93</v>
      </c>
      <c r="J81" s="41" t="s">
        <v>2404</v>
      </c>
      <c r="K81" s="41" t="s">
        <v>93</v>
      </c>
      <c r="L81" s="44">
        <v>502.71755209200001</v>
      </c>
      <c r="M81" s="41" t="s">
        <v>2086</v>
      </c>
      <c r="N81" s="44">
        <v>299682.66660920001</v>
      </c>
      <c r="O81" s="41" t="s">
        <v>2403</v>
      </c>
    </row>
    <row r="82" spans="1:15" ht="24" customHeight="1">
      <c r="A82" s="41" t="s">
        <v>2091</v>
      </c>
      <c r="B82" s="58" t="s">
        <v>132</v>
      </c>
      <c r="C82" s="58" t="s">
        <v>2090</v>
      </c>
      <c r="D82" s="58" t="s">
        <v>487</v>
      </c>
      <c r="E82" s="42" t="s">
        <v>85</v>
      </c>
      <c r="F82" s="41" t="s">
        <v>2089</v>
      </c>
      <c r="G82" s="41" t="s">
        <v>93</v>
      </c>
      <c r="H82" s="41" t="s">
        <v>2088</v>
      </c>
      <c r="I82" s="41" t="s">
        <v>93</v>
      </c>
      <c r="J82" s="41" t="s">
        <v>2087</v>
      </c>
      <c r="K82" s="41" t="s">
        <v>93</v>
      </c>
      <c r="L82" s="44">
        <v>495.70395336000001</v>
      </c>
      <c r="M82" s="41" t="s">
        <v>2086</v>
      </c>
      <c r="N82" s="44">
        <v>300178.37056259997</v>
      </c>
      <c r="O82" s="41" t="s">
        <v>2402</v>
      </c>
    </row>
    <row r="83" spans="1:15" ht="24" customHeight="1">
      <c r="A83" s="41" t="s">
        <v>2085</v>
      </c>
      <c r="B83" s="58" t="s">
        <v>120</v>
      </c>
      <c r="C83" s="58" t="s">
        <v>2084</v>
      </c>
      <c r="D83" s="58" t="s">
        <v>667</v>
      </c>
      <c r="E83" s="42" t="s">
        <v>1305</v>
      </c>
      <c r="F83" s="41" t="s">
        <v>2367</v>
      </c>
      <c r="G83" s="41" t="s">
        <v>93</v>
      </c>
      <c r="H83" s="41" t="s">
        <v>1339</v>
      </c>
      <c r="I83" s="41" t="s">
        <v>93</v>
      </c>
      <c r="J83" s="41" t="s">
        <v>2401</v>
      </c>
      <c r="K83" s="41" t="s">
        <v>93</v>
      </c>
      <c r="L83" s="44">
        <v>459.47272623399999</v>
      </c>
      <c r="M83" s="41" t="s">
        <v>2075</v>
      </c>
      <c r="N83" s="44">
        <v>300637.84328879998</v>
      </c>
      <c r="O83" s="41" t="s">
        <v>2400</v>
      </c>
    </row>
    <row r="84" spans="1:15" ht="24" customHeight="1">
      <c r="A84" s="41" t="s">
        <v>333</v>
      </c>
      <c r="B84" s="58" t="s">
        <v>132</v>
      </c>
      <c r="C84" s="58" t="s">
        <v>334</v>
      </c>
      <c r="D84" s="58" t="s">
        <v>487</v>
      </c>
      <c r="E84" s="42" t="s">
        <v>18</v>
      </c>
      <c r="F84" s="41" t="s">
        <v>1373</v>
      </c>
      <c r="G84" s="41" t="s">
        <v>93</v>
      </c>
      <c r="H84" s="41" t="s">
        <v>2083</v>
      </c>
      <c r="I84" s="41" t="s">
        <v>93</v>
      </c>
      <c r="J84" s="41" t="s">
        <v>2082</v>
      </c>
      <c r="K84" s="41" t="s">
        <v>93</v>
      </c>
      <c r="L84" s="44">
        <v>444.48</v>
      </c>
      <c r="M84" s="41" t="s">
        <v>2075</v>
      </c>
      <c r="N84" s="44">
        <v>301082.32328880002</v>
      </c>
      <c r="O84" s="41" t="s">
        <v>2399</v>
      </c>
    </row>
    <row r="85" spans="1:15" ht="24" customHeight="1">
      <c r="A85" s="41" t="s">
        <v>643</v>
      </c>
      <c r="B85" s="58" t="s">
        <v>120</v>
      </c>
      <c r="C85" s="58" t="s">
        <v>644</v>
      </c>
      <c r="D85" s="58" t="s">
        <v>487</v>
      </c>
      <c r="E85" s="42" t="s">
        <v>122</v>
      </c>
      <c r="F85" s="41" t="s">
        <v>1388</v>
      </c>
      <c r="G85" s="41" t="s">
        <v>93</v>
      </c>
      <c r="H85" s="41" t="s">
        <v>2081</v>
      </c>
      <c r="I85" s="41" t="s">
        <v>93</v>
      </c>
      <c r="J85" s="41" t="s">
        <v>2081</v>
      </c>
      <c r="K85" s="41" t="s">
        <v>93</v>
      </c>
      <c r="L85" s="44">
        <v>433.12</v>
      </c>
      <c r="M85" s="41" t="s">
        <v>2075</v>
      </c>
      <c r="N85" s="44">
        <v>301515.44328880002</v>
      </c>
      <c r="O85" s="41" t="s">
        <v>2398</v>
      </c>
    </row>
    <row r="86" spans="1:15" ht="24" customHeight="1">
      <c r="A86" s="30" t="s">
        <v>2080</v>
      </c>
      <c r="B86" s="61" t="s">
        <v>132</v>
      </c>
      <c r="C86" s="61" t="s">
        <v>2079</v>
      </c>
      <c r="D86" s="61" t="s">
        <v>487</v>
      </c>
      <c r="E86" s="31" t="s">
        <v>150</v>
      </c>
      <c r="F86" s="30" t="s">
        <v>2078</v>
      </c>
      <c r="G86" s="30" t="s">
        <v>93</v>
      </c>
      <c r="H86" s="30" t="s">
        <v>2077</v>
      </c>
      <c r="I86" s="30" t="s">
        <v>93</v>
      </c>
      <c r="J86" s="30" t="s">
        <v>2076</v>
      </c>
      <c r="K86" s="30" t="s">
        <v>93</v>
      </c>
      <c r="L86" s="32">
        <v>430.333668692</v>
      </c>
      <c r="M86" s="30" t="s">
        <v>2075</v>
      </c>
      <c r="N86" s="32">
        <v>301945.77695750003</v>
      </c>
      <c r="O86" s="30" t="s">
        <v>2074</v>
      </c>
    </row>
    <row r="87" spans="1:15" ht="24" customHeight="1">
      <c r="A87" s="30" t="s">
        <v>2073</v>
      </c>
      <c r="B87" s="61" t="s">
        <v>132</v>
      </c>
      <c r="C87" s="61" t="s">
        <v>2072</v>
      </c>
      <c r="D87" s="61" t="s">
        <v>487</v>
      </c>
      <c r="E87" s="31" t="s">
        <v>134</v>
      </c>
      <c r="F87" s="30" t="s">
        <v>1401</v>
      </c>
      <c r="G87" s="30" t="s">
        <v>93</v>
      </c>
      <c r="H87" s="30" t="s">
        <v>2071</v>
      </c>
      <c r="I87" s="30" t="s">
        <v>93</v>
      </c>
      <c r="J87" s="30" t="s">
        <v>2070</v>
      </c>
      <c r="K87" s="30" t="s">
        <v>93</v>
      </c>
      <c r="L87" s="32">
        <v>384.78</v>
      </c>
      <c r="M87" s="30" t="s">
        <v>2061</v>
      </c>
      <c r="N87" s="32">
        <v>302330.5569575</v>
      </c>
      <c r="O87" s="30" t="s">
        <v>2069</v>
      </c>
    </row>
    <row r="88" spans="1:15" ht="24" customHeight="1">
      <c r="A88" s="30" t="s">
        <v>2068</v>
      </c>
      <c r="B88" s="61" t="s">
        <v>132</v>
      </c>
      <c r="C88" s="61" t="s">
        <v>2067</v>
      </c>
      <c r="D88" s="61" t="s">
        <v>509</v>
      </c>
      <c r="E88" s="31" t="s">
        <v>510</v>
      </c>
      <c r="F88" s="30" t="s">
        <v>2066</v>
      </c>
      <c r="G88" s="30" t="s">
        <v>93</v>
      </c>
      <c r="H88" s="30" t="s">
        <v>2065</v>
      </c>
      <c r="I88" s="30" t="s">
        <v>93</v>
      </c>
      <c r="J88" s="30" t="s">
        <v>2064</v>
      </c>
      <c r="K88" s="30" t="s">
        <v>93</v>
      </c>
      <c r="L88" s="32">
        <v>382.15869125799998</v>
      </c>
      <c r="M88" s="30" t="s">
        <v>2061</v>
      </c>
      <c r="N88" s="32">
        <v>302712.71564880002</v>
      </c>
      <c r="O88" s="30" t="s">
        <v>2397</v>
      </c>
    </row>
    <row r="89" spans="1:15" ht="24" customHeight="1">
      <c r="A89" s="30" t="s">
        <v>2063</v>
      </c>
      <c r="B89" s="61" t="s">
        <v>132</v>
      </c>
      <c r="C89" s="61" t="s">
        <v>2062</v>
      </c>
      <c r="D89" s="61" t="s">
        <v>505</v>
      </c>
      <c r="E89" s="31" t="s">
        <v>510</v>
      </c>
      <c r="F89" s="30" t="s">
        <v>2396</v>
      </c>
      <c r="G89" s="30" t="s">
        <v>93</v>
      </c>
      <c r="H89" s="30" t="s">
        <v>1231</v>
      </c>
      <c r="I89" s="30" t="s">
        <v>93</v>
      </c>
      <c r="J89" s="30" t="s">
        <v>2395</v>
      </c>
      <c r="K89" s="30" t="s">
        <v>93</v>
      </c>
      <c r="L89" s="32">
        <v>378.07773988999998</v>
      </c>
      <c r="M89" s="30" t="s">
        <v>2061</v>
      </c>
      <c r="N89" s="32">
        <v>303090.7933887</v>
      </c>
      <c r="O89" s="30" t="s">
        <v>2060</v>
      </c>
    </row>
    <row r="90" spans="1:15" ht="24" customHeight="1">
      <c r="A90" s="30" t="s">
        <v>2059</v>
      </c>
      <c r="B90" s="61" t="s">
        <v>132</v>
      </c>
      <c r="C90" s="61" t="s">
        <v>2058</v>
      </c>
      <c r="D90" s="61" t="s">
        <v>509</v>
      </c>
      <c r="E90" s="31" t="s">
        <v>510</v>
      </c>
      <c r="F90" s="30" t="s">
        <v>2057</v>
      </c>
      <c r="G90" s="30" t="s">
        <v>93</v>
      </c>
      <c r="H90" s="30" t="s">
        <v>2056</v>
      </c>
      <c r="I90" s="30" t="s">
        <v>93</v>
      </c>
      <c r="J90" s="30" t="s">
        <v>2055</v>
      </c>
      <c r="K90" s="30" t="s">
        <v>93</v>
      </c>
      <c r="L90" s="32">
        <v>363.47941670400002</v>
      </c>
      <c r="M90" s="30" t="s">
        <v>2050</v>
      </c>
      <c r="N90" s="32">
        <v>303454.27280540002</v>
      </c>
      <c r="O90" s="30" t="s">
        <v>2394</v>
      </c>
    </row>
    <row r="91" spans="1:15" ht="36" customHeight="1">
      <c r="A91" s="30" t="s">
        <v>732</v>
      </c>
      <c r="B91" s="61" t="s">
        <v>132</v>
      </c>
      <c r="C91" s="61" t="s">
        <v>733</v>
      </c>
      <c r="D91" s="61" t="s">
        <v>487</v>
      </c>
      <c r="E91" s="31" t="s">
        <v>18</v>
      </c>
      <c r="F91" s="30" t="s">
        <v>1388</v>
      </c>
      <c r="G91" s="30" t="s">
        <v>93</v>
      </c>
      <c r="H91" s="30" t="s">
        <v>2054</v>
      </c>
      <c r="I91" s="30" t="s">
        <v>93</v>
      </c>
      <c r="J91" s="30" t="s">
        <v>2054</v>
      </c>
      <c r="K91" s="30" t="s">
        <v>93</v>
      </c>
      <c r="L91" s="32">
        <v>353.96</v>
      </c>
      <c r="M91" s="30" t="s">
        <v>2050</v>
      </c>
      <c r="N91" s="32">
        <v>303808.23280539998</v>
      </c>
      <c r="O91" s="30" t="s">
        <v>2393</v>
      </c>
    </row>
    <row r="92" spans="1:15" ht="24" customHeight="1">
      <c r="A92" s="30" t="s">
        <v>889</v>
      </c>
      <c r="B92" s="61" t="s">
        <v>132</v>
      </c>
      <c r="C92" s="61" t="s">
        <v>890</v>
      </c>
      <c r="D92" s="61" t="s">
        <v>487</v>
      </c>
      <c r="E92" s="31" t="s">
        <v>146</v>
      </c>
      <c r="F92" s="30" t="s">
        <v>2053</v>
      </c>
      <c r="G92" s="30" t="s">
        <v>93</v>
      </c>
      <c r="H92" s="30" t="s">
        <v>2052</v>
      </c>
      <c r="I92" s="30" t="s">
        <v>93</v>
      </c>
      <c r="J92" s="30" t="s">
        <v>2051</v>
      </c>
      <c r="K92" s="30" t="s">
        <v>93</v>
      </c>
      <c r="L92" s="32">
        <v>350.67264</v>
      </c>
      <c r="M92" s="30" t="s">
        <v>2050</v>
      </c>
      <c r="N92" s="32">
        <v>304158.90544539999</v>
      </c>
      <c r="O92" s="30" t="s">
        <v>2392</v>
      </c>
    </row>
    <row r="93" spans="1:15" ht="24" customHeight="1">
      <c r="A93" s="30" t="s">
        <v>607</v>
      </c>
      <c r="B93" s="61" t="s">
        <v>120</v>
      </c>
      <c r="C93" s="61" t="s">
        <v>608</v>
      </c>
      <c r="D93" s="61" t="s">
        <v>487</v>
      </c>
      <c r="E93" s="31" t="s">
        <v>493</v>
      </c>
      <c r="F93" s="30" t="s">
        <v>2049</v>
      </c>
      <c r="G93" s="30" t="s">
        <v>93</v>
      </c>
      <c r="H93" s="30" t="s">
        <v>2048</v>
      </c>
      <c r="I93" s="30" t="s">
        <v>93</v>
      </c>
      <c r="J93" s="30" t="s">
        <v>2047</v>
      </c>
      <c r="K93" s="30" t="s">
        <v>93</v>
      </c>
      <c r="L93" s="32">
        <v>318.04399999999998</v>
      </c>
      <c r="M93" s="30" t="s">
        <v>2037</v>
      </c>
      <c r="N93" s="32">
        <v>304476.94944539998</v>
      </c>
      <c r="O93" s="30" t="s">
        <v>2391</v>
      </c>
    </row>
    <row r="94" spans="1:15" ht="24" customHeight="1">
      <c r="A94" s="30" t="s">
        <v>2046</v>
      </c>
      <c r="B94" s="61" t="s">
        <v>132</v>
      </c>
      <c r="C94" s="61" t="s">
        <v>2045</v>
      </c>
      <c r="D94" s="61" t="s">
        <v>505</v>
      </c>
      <c r="E94" s="31" t="s">
        <v>510</v>
      </c>
      <c r="F94" s="30" t="s">
        <v>2390</v>
      </c>
      <c r="G94" s="30" t="s">
        <v>93</v>
      </c>
      <c r="H94" s="30" t="s">
        <v>1342</v>
      </c>
      <c r="I94" s="30" t="s">
        <v>93</v>
      </c>
      <c r="J94" s="30" t="s">
        <v>2389</v>
      </c>
      <c r="K94" s="30" t="s">
        <v>93</v>
      </c>
      <c r="L94" s="32">
        <v>311.49304050000001</v>
      </c>
      <c r="M94" s="30" t="s">
        <v>2037</v>
      </c>
      <c r="N94" s="32">
        <v>304788.44248590001</v>
      </c>
      <c r="O94" s="30" t="s">
        <v>2388</v>
      </c>
    </row>
    <row r="95" spans="1:15" ht="24" customHeight="1">
      <c r="A95" s="30" t="s">
        <v>2044</v>
      </c>
      <c r="B95" s="61" t="s">
        <v>175</v>
      </c>
      <c r="C95" s="61" t="s">
        <v>2043</v>
      </c>
      <c r="D95" s="61" t="s">
        <v>487</v>
      </c>
      <c r="E95" s="31" t="s">
        <v>18</v>
      </c>
      <c r="F95" s="30" t="s">
        <v>1388</v>
      </c>
      <c r="G95" s="30" t="s">
        <v>93</v>
      </c>
      <c r="H95" s="30" t="s">
        <v>2042</v>
      </c>
      <c r="I95" s="30" t="s">
        <v>93</v>
      </c>
      <c r="J95" s="30" t="s">
        <v>2042</v>
      </c>
      <c r="K95" s="30" t="s">
        <v>93</v>
      </c>
      <c r="L95" s="32">
        <v>307.61</v>
      </c>
      <c r="M95" s="30" t="s">
        <v>2037</v>
      </c>
      <c r="N95" s="32">
        <v>305096.0524859</v>
      </c>
      <c r="O95" s="30" t="s">
        <v>2387</v>
      </c>
    </row>
    <row r="96" spans="1:15" ht="24" customHeight="1">
      <c r="A96" s="30" t="s">
        <v>2041</v>
      </c>
      <c r="B96" s="61" t="s">
        <v>132</v>
      </c>
      <c r="C96" s="61" t="s">
        <v>2040</v>
      </c>
      <c r="D96" s="61" t="s">
        <v>505</v>
      </c>
      <c r="E96" s="31" t="s">
        <v>510</v>
      </c>
      <c r="F96" s="30" t="s">
        <v>1982</v>
      </c>
      <c r="G96" s="30" t="s">
        <v>93</v>
      </c>
      <c r="H96" s="30" t="s">
        <v>2039</v>
      </c>
      <c r="I96" s="30" t="s">
        <v>93</v>
      </c>
      <c r="J96" s="30" t="s">
        <v>2038</v>
      </c>
      <c r="K96" s="30" t="s">
        <v>93</v>
      </c>
      <c r="L96" s="32">
        <v>303.495024</v>
      </c>
      <c r="M96" s="30" t="s">
        <v>2037</v>
      </c>
      <c r="N96" s="32">
        <v>305399.5475099</v>
      </c>
      <c r="O96" s="30" t="s">
        <v>2036</v>
      </c>
    </row>
    <row r="97" spans="1:15" ht="24" customHeight="1">
      <c r="A97" s="30" t="s">
        <v>757</v>
      </c>
      <c r="B97" s="61" t="s">
        <v>179</v>
      </c>
      <c r="C97" s="61" t="s">
        <v>53</v>
      </c>
      <c r="D97" s="61" t="s">
        <v>505</v>
      </c>
      <c r="E97" s="31" t="s">
        <v>18</v>
      </c>
      <c r="F97" s="30" t="s">
        <v>1586</v>
      </c>
      <c r="G97" s="30" t="s">
        <v>93</v>
      </c>
      <c r="H97" s="30" t="s">
        <v>2035</v>
      </c>
      <c r="I97" s="30" t="s">
        <v>93</v>
      </c>
      <c r="J97" s="30" t="s">
        <v>2034</v>
      </c>
      <c r="K97" s="30" t="s">
        <v>93</v>
      </c>
      <c r="L97" s="32">
        <v>288.04000000000002</v>
      </c>
      <c r="M97" s="30" t="s">
        <v>2027</v>
      </c>
      <c r="N97" s="32">
        <v>305687.58750989998</v>
      </c>
      <c r="O97" s="30" t="s">
        <v>2033</v>
      </c>
    </row>
    <row r="98" spans="1:15" ht="24" customHeight="1">
      <c r="A98" s="30" t="s">
        <v>2032</v>
      </c>
      <c r="B98" s="61" t="s">
        <v>120</v>
      </c>
      <c r="C98" s="61" t="s">
        <v>2031</v>
      </c>
      <c r="D98" s="61" t="s">
        <v>487</v>
      </c>
      <c r="E98" s="31" t="s">
        <v>150</v>
      </c>
      <c r="F98" s="30" t="s">
        <v>2030</v>
      </c>
      <c r="G98" s="30" t="s">
        <v>93</v>
      </c>
      <c r="H98" s="30" t="s">
        <v>2029</v>
      </c>
      <c r="I98" s="30" t="s">
        <v>93</v>
      </c>
      <c r="J98" s="30" t="s">
        <v>2028</v>
      </c>
      <c r="K98" s="30" t="s">
        <v>93</v>
      </c>
      <c r="L98" s="32">
        <v>280.24346222600002</v>
      </c>
      <c r="M98" s="30" t="s">
        <v>2027</v>
      </c>
      <c r="N98" s="32">
        <v>305967.83097210003</v>
      </c>
      <c r="O98" s="30" t="s">
        <v>2386</v>
      </c>
    </row>
    <row r="99" spans="1:15" ht="24" customHeight="1">
      <c r="A99" s="30" t="s">
        <v>759</v>
      </c>
      <c r="B99" s="61" t="s">
        <v>179</v>
      </c>
      <c r="C99" s="61" t="s">
        <v>59</v>
      </c>
      <c r="D99" s="61" t="s">
        <v>505</v>
      </c>
      <c r="E99" s="31" t="s">
        <v>18</v>
      </c>
      <c r="F99" s="30" t="s">
        <v>1527</v>
      </c>
      <c r="G99" s="30" t="s">
        <v>93</v>
      </c>
      <c r="H99" s="30" t="s">
        <v>2026</v>
      </c>
      <c r="I99" s="30" t="s">
        <v>93</v>
      </c>
      <c r="J99" s="30" t="s">
        <v>2025</v>
      </c>
      <c r="K99" s="30" t="s">
        <v>93</v>
      </c>
      <c r="L99" s="32">
        <v>269.16000000000003</v>
      </c>
      <c r="M99" s="30" t="s">
        <v>1995</v>
      </c>
      <c r="N99" s="32">
        <v>306236.9909721</v>
      </c>
      <c r="O99" s="30" t="s">
        <v>2385</v>
      </c>
    </row>
    <row r="100" spans="1:15" ht="24" customHeight="1">
      <c r="A100" s="30" t="s">
        <v>689</v>
      </c>
      <c r="B100" s="61" t="s">
        <v>175</v>
      </c>
      <c r="C100" s="61" t="s">
        <v>690</v>
      </c>
      <c r="D100" s="61" t="s">
        <v>487</v>
      </c>
      <c r="E100" s="31" t="s">
        <v>154</v>
      </c>
      <c r="F100" s="30" t="s">
        <v>2024</v>
      </c>
      <c r="G100" s="30" t="s">
        <v>93</v>
      </c>
      <c r="H100" s="30" t="s">
        <v>2023</v>
      </c>
      <c r="I100" s="30" t="s">
        <v>93</v>
      </c>
      <c r="J100" s="30" t="s">
        <v>2022</v>
      </c>
      <c r="K100" s="30" t="s">
        <v>93</v>
      </c>
      <c r="L100" s="32">
        <v>263.30919999999998</v>
      </c>
      <c r="M100" s="30" t="s">
        <v>1995</v>
      </c>
      <c r="N100" s="32">
        <v>306500.30017210002</v>
      </c>
      <c r="O100" s="30" t="s">
        <v>2384</v>
      </c>
    </row>
    <row r="101" spans="1:15" ht="24" customHeight="1">
      <c r="A101" s="30" t="s">
        <v>2021</v>
      </c>
      <c r="B101" s="61" t="s">
        <v>120</v>
      </c>
      <c r="C101" s="61" t="s">
        <v>2020</v>
      </c>
      <c r="D101" s="61" t="s">
        <v>667</v>
      </c>
      <c r="E101" s="31" t="s">
        <v>1305</v>
      </c>
      <c r="F101" s="30" t="s">
        <v>1795</v>
      </c>
      <c r="G101" s="30" t="s">
        <v>93</v>
      </c>
      <c r="H101" s="30" t="s">
        <v>2010</v>
      </c>
      <c r="I101" s="30" t="s">
        <v>93</v>
      </c>
      <c r="J101" s="30" t="s">
        <v>2019</v>
      </c>
      <c r="K101" s="30" t="s">
        <v>93</v>
      </c>
      <c r="L101" s="32">
        <v>258.76973588999999</v>
      </c>
      <c r="M101" s="30" t="s">
        <v>1995</v>
      </c>
      <c r="N101" s="32">
        <v>306759.069908</v>
      </c>
      <c r="O101" s="30" t="s">
        <v>2383</v>
      </c>
    </row>
    <row r="102" spans="1:15" ht="24" customHeight="1">
      <c r="A102" s="30" t="s">
        <v>734</v>
      </c>
      <c r="B102" s="61" t="s">
        <v>132</v>
      </c>
      <c r="C102" s="61" t="s">
        <v>735</v>
      </c>
      <c r="D102" s="61" t="s">
        <v>487</v>
      </c>
      <c r="E102" s="31" t="s">
        <v>18</v>
      </c>
      <c r="F102" s="30" t="s">
        <v>1586</v>
      </c>
      <c r="G102" s="30" t="s">
        <v>93</v>
      </c>
      <c r="H102" s="30" t="s">
        <v>2018</v>
      </c>
      <c r="I102" s="30" t="s">
        <v>93</v>
      </c>
      <c r="J102" s="30" t="s">
        <v>2017</v>
      </c>
      <c r="K102" s="30" t="s">
        <v>93</v>
      </c>
      <c r="L102" s="32">
        <v>258.2</v>
      </c>
      <c r="M102" s="30" t="s">
        <v>1995</v>
      </c>
      <c r="N102" s="32">
        <v>307017.26990800002</v>
      </c>
      <c r="O102" s="30" t="s">
        <v>2016</v>
      </c>
    </row>
    <row r="103" spans="1:15" ht="36" customHeight="1">
      <c r="A103" s="30" t="s">
        <v>633</v>
      </c>
      <c r="B103" s="61" t="s">
        <v>120</v>
      </c>
      <c r="C103" s="61" t="s">
        <v>634</v>
      </c>
      <c r="D103" s="61" t="s">
        <v>487</v>
      </c>
      <c r="E103" s="31" t="s">
        <v>593</v>
      </c>
      <c r="F103" s="30" t="s">
        <v>1373</v>
      </c>
      <c r="G103" s="30" t="s">
        <v>93</v>
      </c>
      <c r="H103" s="30" t="s">
        <v>2015</v>
      </c>
      <c r="I103" s="30" t="s">
        <v>93</v>
      </c>
      <c r="J103" s="30" t="s">
        <v>2014</v>
      </c>
      <c r="K103" s="30" t="s">
        <v>93</v>
      </c>
      <c r="L103" s="32">
        <v>256.36</v>
      </c>
      <c r="M103" s="30" t="s">
        <v>1995</v>
      </c>
      <c r="N103" s="32">
        <v>307273.629908</v>
      </c>
      <c r="O103" s="30" t="s">
        <v>2013</v>
      </c>
    </row>
    <row r="104" spans="1:15" ht="24" customHeight="1">
      <c r="A104" s="30" t="s">
        <v>2012</v>
      </c>
      <c r="B104" s="61" t="s">
        <v>120</v>
      </c>
      <c r="C104" s="61" t="s">
        <v>2011</v>
      </c>
      <c r="D104" s="61" t="s">
        <v>667</v>
      </c>
      <c r="E104" s="31" t="s">
        <v>1305</v>
      </c>
      <c r="F104" s="30" t="s">
        <v>1705</v>
      </c>
      <c r="G104" s="30" t="s">
        <v>93</v>
      </c>
      <c r="H104" s="30" t="s">
        <v>2010</v>
      </c>
      <c r="I104" s="30" t="s">
        <v>93</v>
      </c>
      <c r="J104" s="30" t="s">
        <v>2009</v>
      </c>
      <c r="K104" s="30" t="s">
        <v>93</v>
      </c>
      <c r="L104" s="32">
        <v>253.78306931399999</v>
      </c>
      <c r="M104" s="30" t="s">
        <v>1995</v>
      </c>
      <c r="N104" s="32">
        <v>307527.4129773</v>
      </c>
      <c r="O104" s="30" t="s">
        <v>2008</v>
      </c>
    </row>
    <row r="105" spans="1:15" ht="24" customHeight="1">
      <c r="A105" s="30" t="s">
        <v>755</v>
      </c>
      <c r="B105" s="61" t="s">
        <v>132</v>
      </c>
      <c r="C105" s="61" t="s">
        <v>756</v>
      </c>
      <c r="D105" s="61" t="s">
        <v>487</v>
      </c>
      <c r="E105" s="31" t="s">
        <v>18</v>
      </c>
      <c r="F105" s="30" t="s">
        <v>1388</v>
      </c>
      <c r="G105" s="30" t="s">
        <v>93</v>
      </c>
      <c r="H105" s="30" t="s">
        <v>2007</v>
      </c>
      <c r="I105" s="30" t="s">
        <v>93</v>
      </c>
      <c r="J105" s="30" t="s">
        <v>2007</v>
      </c>
      <c r="K105" s="30" t="s">
        <v>93</v>
      </c>
      <c r="L105" s="32">
        <v>253.56</v>
      </c>
      <c r="M105" s="30" t="s">
        <v>1995</v>
      </c>
      <c r="N105" s="32">
        <v>307780.9729773</v>
      </c>
      <c r="O105" s="30" t="s">
        <v>2006</v>
      </c>
    </row>
    <row r="106" spans="1:15" ht="60" customHeight="1">
      <c r="A106" s="30" t="s">
        <v>665</v>
      </c>
      <c r="B106" s="61" t="s">
        <v>120</v>
      </c>
      <c r="C106" s="61" t="s">
        <v>666</v>
      </c>
      <c r="D106" s="61" t="s">
        <v>667</v>
      </c>
      <c r="E106" s="31" t="s">
        <v>146</v>
      </c>
      <c r="F106" s="30" t="s">
        <v>2005</v>
      </c>
      <c r="G106" s="30" t="s">
        <v>93</v>
      </c>
      <c r="H106" s="30" t="s">
        <v>2004</v>
      </c>
      <c r="I106" s="30" t="s">
        <v>93</v>
      </c>
      <c r="J106" s="30" t="s">
        <v>2003</v>
      </c>
      <c r="K106" s="30" t="s">
        <v>93</v>
      </c>
      <c r="L106" s="32">
        <v>252.5411</v>
      </c>
      <c r="M106" s="30" t="s">
        <v>1995</v>
      </c>
      <c r="N106" s="32">
        <v>308033.51407729997</v>
      </c>
      <c r="O106" s="30" t="s">
        <v>2002</v>
      </c>
    </row>
    <row r="107" spans="1:15" ht="24" customHeight="1">
      <c r="A107" s="30" t="s">
        <v>879</v>
      </c>
      <c r="B107" s="61" t="s">
        <v>132</v>
      </c>
      <c r="C107" s="61" t="s">
        <v>880</v>
      </c>
      <c r="D107" s="61" t="s">
        <v>487</v>
      </c>
      <c r="E107" s="31" t="s">
        <v>85</v>
      </c>
      <c r="F107" s="30" t="s">
        <v>2001</v>
      </c>
      <c r="G107" s="30" t="s">
        <v>93</v>
      </c>
      <c r="H107" s="30" t="s">
        <v>2000</v>
      </c>
      <c r="I107" s="30" t="s">
        <v>93</v>
      </c>
      <c r="J107" s="30" t="s">
        <v>1999</v>
      </c>
      <c r="K107" s="30" t="s">
        <v>93</v>
      </c>
      <c r="L107" s="32">
        <v>244.57973625</v>
      </c>
      <c r="M107" s="30" t="s">
        <v>1995</v>
      </c>
      <c r="N107" s="32">
        <v>308278.09381360002</v>
      </c>
      <c r="O107" s="30" t="s">
        <v>2382</v>
      </c>
    </row>
    <row r="108" spans="1:15" ht="24" customHeight="1">
      <c r="A108" s="30" t="s">
        <v>491</v>
      </c>
      <c r="B108" s="61" t="s">
        <v>120</v>
      </c>
      <c r="C108" s="61" t="s">
        <v>492</v>
      </c>
      <c r="D108" s="61" t="s">
        <v>487</v>
      </c>
      <c r="E108" s="31" t="s">
        <v>493</v>
      </c>
      <c r="F108" s="30" t="s">
        <v>1998</v>
      </c>
      <c r="G108" s="30" t="s">
        <v>93</v>
      </c>
      <c r="H108" s="30" t="s">
        <v>1997</v>
      </c>
      <c r="I108" s="30" t="s">
        <v>93</v>
      </c>
      <c r="J108" s="30" t="s">
        <v>1996</v>
      </c>
      <c r="K108" s="30" t="s">
        <v>93</v>
      </c>
      <c r="L108" s="32">
        <v>242.86500000000001</v>
      </c>
      <c r="M108" s="30" t="s">
        <v>1995</v>
      </c>
      <c r="N108" s="32">
        <v>308520.95881360001</v>
      </c>
      <c r="O108" s="30" t="s">
        <v>1994</v>
      </c>
    </row>
    <row r="109" spans="1:15" ht="24" customHeight="1">
      <c r="A109" s="30" t="s">
        <v>1993</v>
      </c>
      <c r="B109" s="61" t="s">
        <v>120</v>
      </c>
      <c r="C109" s="61" t="s">
        <v>1992</v>
      </c>
      <c r="D109" s="61" t="s">
        <v>667</v>
      </c>
      <c r="E109" s="31" t="s">
        <v>1305</v>
      </c>
      <c r="F109" s="30" t="s">
        <v>2367</v>
      </c>
      <c r="G109" s="30" t="s">
        <v>93</v>
      </c>
      <c r="H109" s="30" t="s">
        <v>1330</v>
      </c>
      <c r="I109" s="30" t="s">
        <v>93</v>
      </c>
      <c r="J109" s="30" t="s">
        <v>2381</v>
      </c>
      <c r="K109" s="30" t="s">
        <v>93</v>
      </c>
      <c r="L109" s="32">
        <v>237.524036443</v>
      </c>
      <c r="M109" s="30" t="s">
        <v>1985</v>
      </c>
      <c r="N109" s="32">
        <v>308758.48284999997</v>
      </c>
      <c r="O109" s="30" t="s">
        <v>2380</v>
      </c>
    </row>
    <row r="110" spans="1:15" ht="24" customHeight="1">
      <c r="A110" s="30" t="s">
        <v>555</v>
      </c>
      <c r="B110" s="61" t="s">
        <v>120</v>
      </c>
      <c r="C110" s="61" t="s">
        <v>556</v>
      </c>
      <c r="D110" s="61" t="s">
        <v>487</v>
      </c>
      <c r="E110" s="31" t="s">
        <v>122</v>
      </c>
      <c r="F110" s="30" t="s">
        <v>1991</v>
      </c>
      <c r="G110" s="30" t="s">
        <v>93</v>
      </c>
      <c r="H110" s="30" t="s">
        <v>1990</v>
      </c>
      <c r="I110" s="30" t="s">
        <v>93</v>
      </c>
      <c r="J110" s="30" t="s">
        <v>1989</v>
      </c>
      <c r="K110" s="30" t="s">
        <v>93</v>
      </c>
      <c r="L110" s="32">
        <v>230.12280000000001</v>
      </c>
      <c r="M110" s="30" t="s">
        <v>1985</v>
      </c>
      <c r="N110" s="32">
        <v>308988.60564999998</v>
      </c>
      <c r="O110" s="30" t="s">
        <v>1988</v>
      </c>
    </row>
    <row r="111" spans="1:15" ht="24" customHeight="1">
      <c r="A111" s="30" t="s">
        <v>841</v>
      </c>
      <c r="B111" s="61" t="s">
        <v>120</v>
      </c>
      <c r="C111" s="61" t="s">
        <v>842</v>
      </c>
      <c r="D111" s="61" t="s">
        <v>487</v>
      </c>
      <c r="E111" s="31" t="s">
        <v>593</v>
      </c>
      <c r="F111" s="30" t="s">
        <v>1987</v>
      </c>
      <c r="G111" s="30" t="s">
        <v>93</v>
      </c>
      <c r="H111" s="30" t="s">
        <v>1366</v>
      </c>
      <c r="I111" s="30" t="s">
        <v>93</v>
      </c>
      <c r="J111" s="30" t="s">
        <v>1986</v>
      </c>
      <c r="K111" s="30" t="s">
        <v>93</v>
      </c>
      <c r="L111" s="32">
        <v>207.24795000000003</v>
      </c>
      <c r="M111" s="30" t="s">
        <v>1985</v>
      </c>
      <c r="N111" s="32">
        <v>309195.85359999997</v>
      </c>
      <c r="O111" s="30" t="s">
        <v>2379</v>
      </c>
    </row>
    <row r="112" spans="1:15" ht="24" customHeight="1">
      <c r="A112" s="30" t="s">
        <v>1984</v>
      </c>
      <c r="B112" s="61" t="s">
        <v>132</v>
      </c>
      <c r="C112" s="61" t="s">
        <v>1983</v>
      </c>
      <c r="D112" s="61" t="s">
        <v>505</v>
      </c>
      <c r="E112" s="31" t="s">
        <v>510</v>
      </c>
      <c r="F112" s="30" t="s">
        <v>1982</v>
      </c>
      <c r="G112" s="30" t="s">
        <v>93</v>
      </c>
      <c r="H112" s="30" t="s">
        <v>1981</v>
      </c>
      <c r="I112" s="30" t="s">
        <v>93</v>
      </c>
      <c r="J112" s="30" t="s">
        <v>1980</v>
      </c>
      <c r="K112" s="30" t="s">
        <v>93</v>
      </c>
      <c r="L112" s="32">
        <v>205.94305199999999</v>
      </c>
      <c r="M112" s="30" t="s">
        <v>1964</v>
      </c>
      <c r="N112" s="32">
        <v>309401.79665199999</v>
      </c>
      <c r="O112" s="30" t="s">
        <v>1979</v>
      </c>
    </row>
    <row r="113" spans="1:15" ht="24" customHeight="1">
      <c r="A113" s="30" t="s">
        <v>603</v>
      </c>
      <c r="B113" s="61" t="s">
        <v>120</v>
      </c>
      <c r="C113" s="61" t="s">
        <v>604</v>
      </c>
      <c r="D113" s="61" t="s">
        <v>487</v>
      </c>
      <c r="E113" s="31" t="s">
        <v>493</v>
      </c>
      <c r="F113" s="30" t="s">
        <v>1978</v>
      </c>
      <c r="G113" s="30" t="s">
        <v>93</v>
      </c>
      <c r="H113" s="30" t="s">
        <v>1977</v>
      </c>
      <c r="I113" s="30" t="s">
        <v>93</v>
      </c>
      <c r="J113" s="30" t="s">
        <v>1976</v>
      </c>
      <c r="K113" s="30" t="s">
        <v>93</v>
      </c>
      <c r="L113" s="32">
        <v>205.04499999999999</v>
      </c>
      <c r="M113" s="30" t="s">
        <v>1964</v>
      </c>
      <c r="N113" s="32">
        <v>309606.84165199997</v>
      </c>
      <c r="O113" s="30" t="s">
        <v>2378</v>
      </c>
    </row>
    <row r="114" spans="1:15" ht="24" customHeight="1">
      <c r="A114" s="30" t="s">
        <v>1975</v>
      </c>
      <c r="B114" s="61" t="s">
        <v>120</v>
      </c>
      <c r="C114" s="61" t="s">
        <v>1974</v>
      </c>
      <c r="D114" s="61" t="s">
        <v>509</v>
      </c>
      <c r="E114" s="31" t="s">
        <v>510</v>
      </c>
      <c r="F114" s="30" t="s">
        <v>1406</v>
      </c>
      <c r="G114" s="30" t="s">
        <v>93</v>
      </c>
      <c r="H114" s="30" t="s">
        <v>1848</v>
      </c>
      <c r="I114" s="30" t="s">
        <v>93</v>
      </c>
      <c r="J114" s="30" t="s">
        <v>1973</v>
      </c>
      <c r="K114" s="30" t="s">
        <v>93</v>
      </c>
      <c r="L114" s="32">
        <v>192.79772921700001</v>
      </c>
      <c r="M114" s="30" t="s">
        <v>1964</v>
      </c>
      <c r="N114" s="32">
        <v>309799.63938120002</v>
      </c>
      <c r="O114" s="30" t="s">
        <v>2377</v>
      </c>
    </row>
    <row r="115" spans="1:15" ht="24" customHeight="1">
      <c r="A115" s="30" t="s">
        <v>749</v>
      </c>
      <c r="B115" s="61" t="s">
        <v>179</v>
      </c>
      <c r="C115" s="61" t="s">
        <v>44</v>
      </c>
      <c r="D115" s="61" t="s">
        <v>505</v>
      </c>
      <c r="E115" s="31" t="s">
        <v>18</v>
      </c>
      <c r="F115" s="30" t="s">
        <v>1388</v>
      </c>
      <c r="G115" s="30" t="s">
        <v>93</v>
      </c>
      <c r="H115" s="30" t="s">
        <v>1972</v>
      </c>
      <c r="I115" s="30" t="s">
        <v>93</v>
      </c>
      <c r="J115" s="30" t="s">
        <v>1972</v>
      </c>
      <c r="K115" s="30" t="s">
        <v>93</v>
      </c>
      <c r="L115" s="32">
        <v>189.39</v>
      </c>
      <c r="M115" s="30" t="s">
        <v>1964</v>
      </c>
      <c r="N115" s="32">
        <v>309989.02938119997</v>
      </c>
      <c r="O115" s="30" t="s">
        <v>2376</v>
      </c>
    </row>
    <row r="116" spans="1:15" ht="24" customHeight="1">
      <c r="A116" s="30" t="s">
        <v>1971</v>
      </c>
      <c r="B116" s="61" t="s">
        <v>120</v>
      </c>
      <c r="C116" s="61" t="s">
        <v>1970</v>
      </c>
      <c r="D116" s="61" t="s">
        <v>667</v>
      </c>
      <c r="E116" s="31" t="s">
        <v>1305</v>
      </c>
      <c r="F116" s="30" t="s">
        <v>2362</v>
      </c>
      <c r="G116" s="30" t="s">
        <v>93</v>
      </c>
      <c r="H116" s="30" t="s">
        <v>1410</v>
      </c>
      <c r="I116" s="30" t="s">
        <v>93</v>
      </c>
      <c r="J116" s="30" t="s">
        <v>2375</v>
      </c>
      <c r="K116" s="30" t="s">
        <v>93</v>
      </c>
      <c r="L116" s="32">
        <v>187.52162657400001</v>
      </c>
      <c r="M116" s="30" t="s">
        <v>1964</v>
      </c>
      <c r="N116" s="32">
        <v>310176.55100779998</v>
      </c>
      <c r="O116" s="30" t="s">
        <v>2374</v>
      </c>
    </row>
    <row r="117" spans="1:15" ht="24" customHeight="1">
      <c r="A117" s="30" t="s">
        <v>585</v>
      </c>
      <c r="B117" s="61" t="s">
        <v>120</v>
      </c>
      <c r="C117" s="61" t="s">
        <v>586</v>
      </c>
      <c r="D117" s="61" t="s">
        <v>487</v>
      </c>
      <c r="E117" s="31" t="s">
        <v>493</v>
      </c>
      <c r="F117" s="30" t="s">
        <v>1969</v>
      </c>
      <c r="G117" s="30" t="s">
        <v>93</v>
      </c>
      <c r="H117" s="30" t="s">
        <v>1968</v>
      </c>
      <c r="I117" s="30" t="s">
        <v>93</v>
      </c>
      <c r="J117" s="30" t="s">
        <v>1967</v>
      </c>
      <c r="K117" s="30" t="s">
        <v>93</v>
      </c>
      <c r="L117" s="32">
        <v>186.624</v>
      </c>
      <c r="M117" s="30" t="s">
        <v>1964</v>
      </c>
      <c r="N117" s="32">
        <v>310363.17500779999</v>
      </c>
      <c r="O117" s="30" t="s">
        <v>1966</v>
      </c>
    </row>
    <row r="118" spans="1:15" ht="24" customHeight="1">
      <c r="A118" s="30" t="s">
        <v>762</v>
      </c>
      <c r="B118" s="61" t="s">
        <v>179</v>
      </c>
      <c r="C118" s="61" t="s">
        <v>65</v>
      </c>
      <c r="D118" s="61" t="s">
        <v>505</v>
      </c>
      <c r="E118" s="31" t="s">
        <v>18</v>
      </c>
      <c r="F118" s="30" t="s">
        <v>1388</v>
      </c>
      <c r="G118" s="30" t="s">
        <v>93</v>
      </c>
      <c r="H118" s="30" t="s">
        <v>1965</v>
      </c>
      <c r="I118" s="30" t="s">
        <v>93</v>
      </c>
      <c r="J118" s="30" t="s">
        <v>1965</v>
      </c>
      <c r="K118" s="30" t="s">
        <v>93</v>
      </c>
      <c r="L118" s="32">
        <v>176.28</v>
      </c>
      <c r="M118" s="30" t="s">
        <v>1964</v>
      </c>
      <c r="N118" s="32">
        <v>310539.45500780002</v>
      </c>
      <c r="O118" s="30" t="s">
        <v>1963</v>
      </c>
    </row>
    <row r="119" spans="1:15" ht="24" customHeight="1">
      <c r="A119" s="30" t="s">
        <v>532</v>
      </c>
      <c r="B119" s="61" t="s">
        <v>125</v>
      </c>
      <c r="C119" s="61" t="s">
        <v>533</v>
      </c>
      <c r="D119" s="61" t="s">
        <v>487</v>
      </c>
      <c r="E119" s="31" t="s">
        <v>18</v>
      </c>
      <c r="F119" s="30" t="s">
        <v>1586</v>
      </c>
      <c r="G119" s="30" t="s">
        <v>93</v>
      </c>
      <c r="H119" s="30" t="s">
        <v>1962</v>
      </c>
      <c r="I119" s="30" t="s">
        <v>93</v>
      </c>
      <c r="J119" s="30" t="s">
        <v>1961</v>
      </c>
      <c r="K119" s="30" t="s">
        <v>93</v>
      </c>
      <c r="L119" s="32">
        <v>166.84</v>
      </c>
      <c r="M119" s="30" t="s">
        <v>1947</v>
      </c>
      <c r="N119" s="32">
        <v>310706.29500779998</v>
      </c>
      <c r="O119" s="30" t="s">
        <v>1960</v>
      </c>
    </row>
    <row r="120" spans="1:15" ht="24" customHeight="1">
      <c r="A120" s="30" t="s">
        <v>748</v>
      </c>
      <c r="B120" s="61" t="s">
        <v>179</v>
      </c>
      <c r="C120" s="61" t="s">
        <v>39</v>
      </c>
      <c r="D120" s="61" t="s">
        <v>505</v>
      </c>
      <c r="E120" s="31" t="s">
        <v>18</v>
      </c>
      <c r="F120" s="30" t="s">
        <v>1388</v>
      </c>
      <c r="G120" s="30" t="s">
        <v>93</v>
      </c>
      <c r="H120" s="30" t="s">
        <v>1959</v>
      </c>
      <c r="I120" s="30" t="s">
        <v>93</v>
      </c>
      <c r="J120" s="30" t="s">
        <v>1959</v>
      </c>
      <c r="K120" s="30" t="s">
        <v>93</v>
      </c>
      <c r="L120" s="32">
        <v>157.41999999999999</v>
      </c>
      <c r="M120" s="30" t="s">
        <v>1947</v>
      </c>
      <c r="N120" s="32">
        <v>310863.71500780003</v>
      </c>
      <c r="O120" s="30" t="s">
        <v>1958</v>
      </c>
    </row>
    <row r="121" spans="1:15" ht="24" customHeight="1">
      <c r="A121" s="30" t="s">
        <v>1957</v>
      </c>
      <c r="B121" s="61" t="s">
        <v>132</v>
      </c>
      <c r="C121" s="61" t="s">
        <v>1612</v>
      </c>
      <c r="D121" s="61" t="s">
        <v>509</v>
      </c>
      <c r="E121" s="31" t="s">
        <v>510</v>
      </c>
      <c r="F121" s="30" t="s">
        <v>1956</v>
      </c>
      <c r="G121" s="30" t="s">
        <v>93</v>
      </c>
      <c r="H121" s="30" t="s">
        <v>1589</v>
      </c>
      <c r="I121" s="30" t="s">
        <v>93</v>
      </c>
      <c r="J121" s="30" t="s">
        <v>1955</v>
      </c>
      <c r="K121" s="30" t="s">
        <v>93</v>
      </c>
      <c r="L121" s="32">
        <v>155.556137178</v>
      </c>
      <c r="M121" s="30" t="s">
        <v>1947</v>
      </c>
      <c r="N121" s="32">
        <v>311019.27114500001</v>
      </c>
      <c r="O121" s="30" t="s">
        <v>1954</v>
      </c>
    </row>
    <row r="122" spans="1:15" ht="24" customHeight="1">
      <c r="A122" s="30" t="s">
        <v>1953</v>
      </c>
      <c r="B122" s="61" t="s">
        <v>120</v>
      </c>
      <c r="C122" s="61" t="s">
        <v>1952</v>
      </c>
      <c r="D122" s="61" t="s">
        <v>509</v>
      </c>
      <c r="E122" s="31" t="s">
        <v>510</v>
      </c>
      <c r="F122" s="30" t="s">
        <v>1392</v>
      </c>
      <c r="G122" s="30" t="s">
        <v>93</v>
      </c>
      <c r="H122" s="30" t="s">
        <v>1951</v>
      </c>
      <c r="I122" s="30" t="s">
        <v>93</v>
      </c>
      <c r="J122" s="30" t="s">
        <v>1950</v>
      </c>
      <c r="K122" s="30" t="s">
        <v>93</v>
      </c>
      <c r="L122" s="32">
        <v>151.59945963600001</v>
      </c>
      <c r="M122" s="30" t="s">
        <v>1947</v>
      </c>
      <c r="N122" s="32">
        <v>311170.8706046</v>
      </c>
      <c r="O122" s="30" t="s">
        <v>1949</v>
      </c>
    </row>
    <row r="123" spans="1:15" ht="24" customHeight="1">
      <c r="A123" s="30" t="s">
        <v>750</v>
      </c>
      <c r="B123" s="61" t="s">
        <v>179</v>
      </c>
      <c r="C123" s="61" t="s">
        <v>751</v>
      </c>
      <c r="D123" s="61" t="s">
        <v>505</v>
      </c>
      <c r="E123" s="31" t="s">
        <v>18</v>
      </c>
      <c r="F123" s="30" t="s">
        <v>1388</v>
      </c>
      <c r="G123" s="30" t="s">
        <v>93</v>
      </c>
      <c r="H123" s="30" t="s">
        <v>1948</v>
      </c>
      <c r="I123" s="30" t="s">
        <v>93</v>
      </c>
      <c r="J123" s="30" t="s">
        <v>1948</v>
      </c>
      <c r="K123" s="30" t="s">
        <v>93</v>
      </c>
      <c r="L123" s="32">
        <v>144.43</v>
      </c>
      <c r="M123" s="30" t="s">
        <v>1947</v>
      </c>
      <c r="N123" s="32">
        <v>311315.30060459999</v>
      </c>
      <c r="O123" s="30" t="s">
        <v>1946</v>
      </c>
    </row>
    <row r="124" spans="1:15" ht="24" customHeight="1">
      <c r="A124" s="30" t="s">
        <v>752</v>
      </c>
      <c r="B124" s="61" t="s">
        <v>179</v>
      </c>
      <c r="C124" s="61" t="s">
        <v>47</v>
      </c>
      <c r="D124" s="61" t="s">
        <v>505</v>
      </c>
      <c r="E124" s="31" t="s">
        <v>18</v>
      </c>
      <c r="F124" s="30" t="s">
        <v>1388</v>
      </c>
      <c r="G124" s="30" t="s">
        <v>93</v>
      </c>
      <c r="H124" s="30" t="s">
        <v>1945</v>
      </c>
      <c r="I124" s="30" t="s">
        <v>93</v>
      </c>
      <c r="J124" s="30" t="s">
        <v>1945</v>
      </c>
      <c r="K124" s="30" t="s">
        <v>93</v>
      </c>
      <c r="L124" s="32">
        <v>140.49</v>
      </c>
      <c r="M124" s="30" t="s">
        <v>1901</v>
      </c>
      <c r="N124" s="32">
        <v>311455.79060459998</v>
      </c>
      <c r="O124" s="30" t="s">
        <v>1944</v>
      </c>
    </row>
    <row r="125" spans="1:15" ht="24" customHeight="1">
      <c r="A125" s="30" t="s">
        <v>867</v>
      </c>
      <c r="B125" s="61" t="s">
        <v>132</v>
      </c>
      <c r="C125" s="61" t="s">
        <v>868</v>
      </c>
      <c r="D125" s="61" t="s">
        <v>487</v>
      </c>
      <c r="E125" s="31" t="s">
        <v>18</v>
      </c>
      <c r="F125" s="30" t="s">
        <v>1586</v>
      </c>
      <c r="G125" s="30" t="s">
        <v>93</v>
      </c>
      <c r="H125" s="30" t="s">
        <v>1943</v>
      </c>
      <c r="I125" s="30" t="s">
        <v>93</v>
      </c>
      <c r="J125" s="30" t="s">
        <v>1942</v>
      </c>
      <c r="K125" s="30" t="s">
        <v>93</v>
      </c>
      <c r="L125" s="32">
        <v>137.04</v>
      </c>
      <c r="M125" s="30" t="s">
        <v>1901</v>
      </c>
      <c r="N125" s="32">
        <v>311592.83060460002</v>
      </c>
      <c r="O125" s="30" t="s">
        <v>1941</v>
      </c>
    </row>
    <row r="126" spans="1:15" ht="36" customHeight="1">
      <c r="A126" s="30" t="s">
        <v>818</v>
      </c>
      <c r="B126" s="61" t="s">
        <v>120</v>
      </c>
      <c r="C126" s="61" t="s">
        <v>819</v>
      </c>
      <c r="D126" s="61" t="s">
        <v>667</v>
      </c>
      <c r="E126" s="31" t="s">
        <v>146</v>
      </c>
      <c r="F126" s="30" t="s">
        <v>1940</v>
      </c>
      <c r="G126" s="30" t="s">
        <v>93</v>
      </c>
      <c r="H126" s="30" t="s">
        <v>1939</v>
      </c>
      <c r="I126" s="30" t="s">
        <v>93</v>
      </c>
      <c r="J126" s="30" t="s">
        <v>1938</v>
      </c>
      <c r="K126" s="30" t="s">
        <v>93</v>
      </c>
      <c r="L126" s="32">
        <v>136.2172176</v>
      </c>
      <c r="M126" s="30" t="s">
        <v>1901</v>
      </c>
      <c r="N126" s="32">
        <v>311729.04782219999</v>
      </c>
      <c r="O126" s="30" t="s">
        <v>1937</v>
      </c>
    </row>
    <row r="127" spans="1:15" ht="24" customHeight="1">
      <c r="A127" s="30" t="s">
        <v>758</v>
      </c>
      <c r="B127" s="61" t="s">
        <v>179</v>
      </c>
      <c r="C127" s="61" t="s">
        <v>64</v>
      </c>
      <c r="D127" s="61" t="s">
        <v>505</v>
      </c>
      <c r="E127" s="31" t="s">
        <v>18</v>
      </c>
      <c r="F127" s="30" t="s">
        <v>1388</v>
      </c>
      <c r="G127" s="30" t="s">
        <v>93</v>
      </c>
      <c r="H127" s="30" t="s">
        <v>1936</v>
      </c>
      <c r="I127" s="30" t="s">
        <v>93</v>
      </c>
      <c r="J127" s="30" t="s">
        <v>1936</v>
      </c>
      <c r="K127" s="30" t="s">
        <v>93</v>
      </c>
      <c r="L127" s="32">
        <v>135.72</v>
      </c>
      <c r="M127" s="30" t="s">
        <v>1901</v>
      </c>
      <c r="N127" s="32">
        <v>311864.76782220002</v>
      </c>
      <c r="O127" s="30" t="s">
        <v>2373</v>
      </c>
    </row>
    <row r="128" spans="1:15" ht="24" customHeight="1">
      <c r="A128" s="30" t="s">
        <v>597</v>
      </c>
      <c r="B128" s="61" t="s">
        <v>120</v>
      </c>
      <c r="C128" s="61" t="s">
        <v>598</v>
      </c>
      <c r="D128" s="61" t="s">
        <v>487</v>
      </c>
      <c r="E128" s="31" t="s">
        <v>493</v>
      </c>
      <c r="F128" s="30" t="s">
        <v>1935</v>
      </c>
      <c r="G128" s="30" t="s">
        <v>93</v>
      </c>
      <c r="H128" s="30" t="s">
        <v>1934</v>
      </c>
      <c r="I128" s="30" t="s">
        <v>93</v>
      </c>
      <c r="J128" s="30" t="s">
        <v>1933</v>
      </c>
      <c r="K128" s="30" t="s">
        <v>93</v>
      </c>
      <c r="L128" s="32">
        <v>132.94</v>
      </c>
      <c r="M128" s="30" t="s">
        <v>1901</v>
      </c>
      <c r="N128" s="32">
        <v>311997.70782220003</v>
      </c>
      <c r="O128" s="30" t="s">
        <v>1932</v>
      </c>
    </row>
    <row r="129" spans="1:15" ht="48" customHeight="1">
      <c r="A129" s="30" t="s">
        <v>1931</v>
      </c>
      <c r="B129" s="61" t="s">
        <v>132</v>
      </c>
      <c r="C129" s="61" t="s">
        <v>1930</v>
      </c>
      <c r="D129" s="61" t="s">
        <v>505</v>
      </c>
      <c r="E129" s="31" t="s">
        <v>18</v>
      </c>
      <c r="F129" s="30" t="s">
        <v>1717</v>
      </c>
      <c r="G129" s="30" t="s">
        <v>93</v>
      </c>
      <c r="H129" s="30" t="s">
        <v>1929</v>
      </c>
      <c r="I129" s="30" t="s">
        <v>93</v>
      </c>
      <c r="J129" s="30" t="s">
        <v>1928</v>
      </c>
      <c r="K129" s="30" t="s">
        <v>93</v>
      </c>
      <c r="L129" s="32">
        <v>121.878087952</v>
      </c>
      <c r="M129" s="30" t="s">
        <v>1901</v>
      </c>
      <c r="N129" s="32">
        <v>312119.58591020002</v>
      </c>
      <c r="O129" s="30" t="s">
        <v>2372</v>
      </c>
    </row>
    <row r="130" spans="1:15" ht="24" customHeight="1">
      <c r="A130" s="30" t="s">
        <v>744</v>
      </c>
      <c r="B130" s="61" t="s">
        <v>120</v>
      </c>
      <c r="C130" s="61" t="s">
        <v>745</v>
      </c>
      <c r="D130" s="61" t="s">
        <v>487</v>
      </c>
      <c r="E130" s="31" t="s">
        <v>593</v>
      </c>
      <c r="F130" s="30" t="s">
        <v>1388</v>
      </c>
      <c r="G130" s="30" t="s">
        <v>93</v>
      </c>
      <c r="H130" s="30" t="s">
        <v>1927</v>
      </c>
      <c r="I130" s="30" t="s">
        <v>93</v>
      </c>
      <c r="J130" s="30" t="s">
        <v>1927</v>
      </c>
      <c r="K130" s="30" t="s">
        <v>93</v>
      </c>
      <c r="L130" s="32">
        <v>117.5</v>
      </c>
      <c r="M130" s="30" t="s">
        <v>1901</v>
      </c>
      <c r="N130" s="32">
        <v>312237.08591020002</v>
      </c>
      <c r="O130" s="30" t="s">
        <v>1926</v>
      </c>
    </row>
    <row r="131" spans="1:15" ht="24" customHeight="1">
      <c r="A131" s="30" t="s">
        <v>515</v>
      </c>
      <c r="B131" s="61" t="s">
        <v>125</v>
      </c>
      <c r="C131" s="61" t="s">
        <v>516</v>
      </c>
      <c r="D131" s="61" t="s">
        <v>487</v>
      </c>
      <c r="E131" s="31" t="s">
        <v>18</v>
      </c>
      <c r="F131" s="30" t="s">
        <v>1925</v>
      </c>
      <c r="G131" s="30" t="s">
        <v>93</v>
      </c>
      <c r="H131" s="30" t="s">
        <v>1924</v>
      </c>
      <c r="I131" s="30" t="s">
        <v>93</v>
      </c>
      <c r="J131" s="30" t="s">
        <v>1923</v>
      </c>
      <c r="K131" s="30" t="s">
        <v>93</v>
      </c>
      <c r="L131" s="32">
        <v>116.88500000000001</v>
      </c>
      <c r="M131" s="30" t="s">
        <v>1901</v>
      </c>
      <c r="N131" s="32">
        <v>312353.97091019998</v>
      </c>
      <c r="O131" s="30" t="s">
        <v>1922</v>
      </c>
    </row>
    <row r="132" spans="1:15" ht="24" customHeight="1">
      <c r="A132" s="30" t="s">
        <v>1921</v>
      </c>
      <c r="B132" s="61" t="s">
        <v>132</v>
      </c>
      <c r="C132" s="61" t="s">
        <v>1920</v>
      </c>
      <c r="D132" s="61" t="s">
        <v>487</v>
      </c>
      <c r="E132" s="31" t="s">
        <v>402</v>
      </c>
      <c r="F132" s="30" t="s">
        <v>1919</v>
      </c>
      <c r="G132" s="30" t="s">
        <v>93</v>
      </c>
      <c r="H132" s="30" t="s">
        <v>1918</v>
      </c>
      <c r="I132" s="30" t="s">
        <v>93</v>
      </c>
      <c r="J132" s="30" t="s">
        <v>1917</v>
      </c>
      <c r="K132" s="30" t="s">
        <v>93</v>
      </c>
      <c r="L132" s="32">
        <v>114.85401400000001</v>
      </c>
      <c r="M132" s="30" t="s">
        <v>1901</v>
      </c>
      <c r="N132" s="32">
        <v>312468.82492420002</v>
      </c>
      <c r="O132" s="30" t="s">
        <v>1916</v>
      </c>
    </row>
    <row r="133" spans="1:15" ht="24" customHeight="1">
      <c r="A133" s="30" t="s">
        <v>1915</v>
      </c>
      <c r="B133" s="61" t="s">
        <v>120</v>
      </c>
      <c r="C133" s="61" t="s">
        <v>1914</v>
      </c>
      <c r="D133" s="61" t="s">
        <v>487</v>
      </c>
      <c r="E133" s="31" t="s">
        <v>1305</v>
      </c>
      <c r="F133" s="30" t="s">
        <v>2371</v>
      </c>
      <c r="G133" s="30" t="s">
        <v>93</v>
      </c>
      <c r="H133" s="30" t="s">
        <v>1117</v>
      </c>
      <c r="I133" s="30" t="s">
        <v>93</v>
      </c>
      <c r="J133" s="30" t="s">
        <v>2370</v>
      </c>
      <c r="K133" s="30" t="s">
        <v>93</v>
      </c>
      <c r="L133" s="32">
        <v>113.65799459199999</v>
      </c>
      <c r="M133" s="30" t="s">
        <v>1901</v>
      </c>
      <c r="N133" s="32">
        <v>312582.48291879997</v>
      </c>
      <c r="O133" s="30" t="s">
        <v>1913</v>
      </c>
    </row>
    <row r="134" spans="1:15" ht="24" customHeight="1">
      <c r="A134" s="30" t="s">
        <v>1912</v>
      </c>
      <c r="B134" s="61" t="s">
        <v>132</v>
      </c>
      <c r="C134" s="61" t="s">
        <v>1911</v>
      </c>
      <c r="D134" s="61" t="s">
        <v>1299</v>
      </c>
      <c r="E134" s="31" t="s">
        <v>510</v>
      </c>
      <c r="F134" s="30" t="s">
        <v>2369</v>
      </c>
      <c r="G134" s="30" t="s">
        <v>93</v>
      </c>
      <c r="H134" s="30" t="s">
        <v>1110</v>
      </c>
      <c r="I134" s="30" t="s">
        <v>93</v>
      </c>
      <c r="J134" s="30" t="s">
        <v>2368</v>
      </c>
      <c r="K134" s="30" t="s">
        <v>93</v>
      </c>
      <c r="L134" s="32">
        <v>113.02640181</v>
      </c>
      <c r="M134" s="30" t="s">
        <v>1901</v>
      </c>
      <c r="N134" s="32">
        <v>312695.50932060002</v>
      </c>
      <c r="O134" s="30" t="s">
        <v>1910</v>
      </c>
    </row>
    <row r="135" spans="1:15" ht="24" customHeight="1">
      <c r="A135" s="30" t="s">
        <v>1909</v>
      </c>
      <c r="B135" s="61" t="s">
        <v>120</v>
      </c>
      <c r="C135" s="61" t="s">
        <v>1908</v>
      </c>
      <c r="D135" s="61" t="s">
        <v>667</v>
      </c>
      <c r="E135" s="31" t="s">
        <v>1305</v>
      </c>
      <c r="F135" s="30" t="s">
        <v>2367</v>
      </c>
      <c r="G135" s="30" t="s">
        <v>93</v>
      </c>
      <c r="H135" s="30" t="s">
        <v>1191</v>
      </c>
      <c r="I135" s="30" t="s">
        <v>93</v>
      </c>
      <c r="J135" s="30" t="s">
        <v>2366</v>
      </c>
      <c r="K135" s="30" t="s">
        <v>93</v>
      </c>
      <c r="L135" s="32">
        <v>112.921263227</v>
      </c>
      <c r="M135" s="30" t="s">
        <v>1901</v>
      </c>
      <c r="N135" s="32">
        <v>312808.43058380001</v>
      </c>
      <c r="O135" s="30" t="s">
        <v>1907</v>
      </c>
    </row>
    <row r="136" spans="1:15" ht="36" customHeight="1">
      <c r="A136" s="30" t="s">
        <v>1906</v>
      </c>
      <c r="B136" s="61" t="s">
        <v>120</v>
      </c>
      <c r="C136" s="61" t="s">
        <v>1905</v>
      </c>
      <c r="D136" s="61" t="s">
        <v>487</v>
      </c>
      <c r="E136" s="31" t="s">
        <v>146</v>
      </c>
      <c r="F136" s="30" t="s">
        <v>1904</v>
      </c>
      <c r="G136" s="30" t="s">
        <v>93</v>
      </c>
      <c r="H136" s="30" t="s">
        <v>1903</v>
      </c>
      <c r="I136" s="30" t="s">
        <v>93</v>
      </c>
      <c r="J136" s="30" t="s">
        <v>1902</v>
      </c>
      <c r="K136" s="30" t="s">
        <v>93</v>
      </c>
      <c r="L136" s="32">
        <v>111.79462908799999</v>
      </c>
      <c r="M136" s="30" t="s">
        <v>1901</v>
      </c>
      <c r="N136" s="32">
        <v>312920.22521290003</v>
      </c>
      <c r="O136" s="30" t="s">
        <v>1900</v>
      </c>
    </row>
    <row r="137" spans="1:15" ht="48" customHeight="1">
      <c r="A137" s="30" t="s">
        <v>698</v>
      </c>
      <c r="B137" s="61" t="s">
        <v>132</v>
      </c>
      <c r="C137" s="61" t="s">
        <v>699</v>
      </c>
      <c r="D137" s="61" t="s">
        <v>487</v>
      </c>
      <c r="E137" s="31" t="s">
        <v>154</v>
      </c>
      <c r="F137" s="30" t="s">
        <v>1899</v>
      </c>
      <c r="G137" s="30" t="s">
        <v>93</v>
      </c>
      <c r="H137" s="30" t="s">
        <v>1898</v>
      </c>
      <c r="I137" s="30" t="s">
        <v>93</v>
      </c>
      <c r="J137" s="30" t="s">
        <v>1897</v>
      </c>
      <c r="K137" s="30" t="s">
        <v>93</v>
      </c>
      <c r="L137" s="32">
        <v>109.2182</v>
      </c>
      <c r="M137" s="30" t="s">
        <v>1846</v>
      </c>
      <c r="N137" s="32">
        <v>313029.44341289997</v>
      </c>
      <c r="O137" s="30" t="s">
        <v>1896</v>
      </c>
    </row>
    <row r="138" spans="1:15" ht="24" customHeight="1">
      <c r="A138" s="30" t="s">
        <v>1895</v>
      </c>
      <c r="B138" s="61" t="s">
        <v>120</v>
      </c>
      <c r="C138" s="61" t="s">
        <v>1894</v>
      </c>
      <c r="D138" s="61" t="s">
        <v>487</v>
      </c>
      <c r="E138" s="31" t="s">
        <v>150</v>
      </c>
      <c r="F138" s="30" t="s">
        <v>1893</v>
      </c>
      <c r="G138" s="30" t="s">
        <v>93</v>
      </c>
      <c r="H138" s="30" t="s">
        <v>1892</v>
      </c>
      <c r="I138" s="30" t="s">
        <v>93</v>
      </c>
      <c r="J138" s="30" t="s">
        <v>1891</v>
      </c>
      <c r="K138" s="30" t="s">
        <v>93</v>
      </c>
      <c r="L138" s="32">
        <v>107.49020353799999</v>
      </c>
      <c r="M138" s="30" t="s">
        <v>1846</v>
      </c>
      <c r="N138" s="32">
        <v>313136.9336164</v>
      </c>
      <c r="O138" s="30" t="s">
        <v>1890</v>
      </c>
    </row>
    <row r="139" spans="1:15" ht="24" customHeight="1">
      <c r="A139" s="30" t="s">
        <v>1889</v>
      </c>
      <c r="B139" s="61" t="s">
        <v>120</v>
      </c>
      <c r="C139" s="61" t="s">
        <v>1888</v>
      </c>
      <c r="D139" s="61" t="s">
        <v>487</v>
      </c>
      <c r="E139" s="31" t="s">
        <v>493</v>
      </c>
      <c r="F139" s="30" t="s">
        <v>1887</v>
      </c>
      <c r="G139" s="30" t="s">
        <v>93</v>
      </c>
      <c r="H139" s="30" t="s">
        <v>1886</v>
      </c>
      <c r="I139" s="30" t="s">
        <v>93</v>
      </c>
      <c r="J139" s="30" t="s">
        <v>1885</v>
      </c>
      <c r="K139" s="30" t="s">
        <v>93</v>
      </c>
      <c r="L139" s="32">
        <v>102.19601545999998</v>
      </c>
      <c r="M139" s="30" t="s">
        <v>1846</v>
      </c>
      <c r="N139" s="32">
        <v>313239.1296319</v>
      </c>
      <c r="O139" s="30" t="s">
        <v>1884</v>
      </c>
    </row>
    <row r="140" spans="1:15" ht="24" customHeight="1">
      <c r="A140" s="30" t="s">
        <v>513</v>
      </c>
      <c r="B140" s="61" t="s">
        <v>125</v>
      </c>
      <c r="C140" s="61" t="s">
        <v>514</v>
      </c>
      <c r="D140" s="61" t="s">
        <v>509</v>
      </c>
      <c r="E140" s="31" t="s">
        <v>510</v>
      </c>
      <c r="F140" s="30" t="s">
        <v>1527</v>
      </c>
      <c r="G140" s="30" t="s">
        <v>93</v>
      </c>
      <c r="H140" s="30" t="s">
        <v>1883</v>
      </c>
      <c r="I140" s="30" t="s">
        <v>93</v>
      </c>
      <c r="J140" s="30" t="s">
        <v>1882</v>
      </c>
      <c r="K140" s="30" t="s">
        <v>93</v>
      </c>
      <c r="L140" s="32">
        <v>102.18</v>
      </c>
      <c r="M140" s="30" t="s">
        <v>1846</v>
      </c>
      <c r="N140" s="32">
        <v>313341.30963189999</v>
      </c>
      <c r="O140" s="30" t="s">
        <v>1881</v>
      </c>
    </row>
    <row r="141" spans="1:15" ht="36" customHeight="1">
      <c r="A141" s="30" t="s">
        <v>822</v>
      </c>
      <c r="B141" s="61" t="s">
        <v>120</v>
      </c>
      <c r="C141" s="61" t="s">
        <v>823</v>
      </c>
      <c r="D141" s="61" t="s">
        <v>667</v>
      </c>
      <c r="E141" s="31" t="s">
        <v>146</v>
      </c>
      <c r="F141" s="30" t="s">
        <v>1880</v>
      </c>
      <c r="G141" s="30" t="s">
        <v>93</v>
      </c>
      <c r="H141" s="30" t="s">
        <v>1879</v>
      </c>
      <c r="I141" s="30" t="s">
        <v>93</v>
      </c>
      <c r="J141" s="30" t="s">
        <v>1878</v>
      </c>
      <c r="K141" s="30" t="s">
        <v>93</v>
      </c>
      <c r="L141" s="32">
        <v>100.1449008</v>
      </c>
      <c r="M141" s="30" t="s">
        <v>1846</v>
      </c>
      <c r="N141" s="32">
        <v>313441.45453270001</v>
      </c>
      <c r="O141" s="30" t="s">
        <v>1877</v>
      </c>
    </row>
    <row r="142" spans="1:15" ht="24" customHeight="1">
      <c r="A142" s="30" t="s">
        <v>313</v>
      </c>
      <c r="B142" s="61" t="s">
        <v>175</v>
      </c>
      <c r="C142" s="61" t="s">
        <v>314</v>
      </c>
      <c r="D142" s="61" t="s">
        <v>487</v>
      </c>
      <c r="E142" s="31" t="s">
        <v>18</v>
      </c>
      <c r="F142" s="30" t="s">
        <v>1586</v>
      </c>
      <c r="G142" s="30" t="s">
        <v>93</v>
      </c>
      <c r="H142" s="30" t="s">
        <v>1876</v>
      </c>
      <c r="I142" s="30" t="s">
        <v>93</v>
      </c>
      <c r="J142" s="30" t="s">
        <v>1875</v>
      </c>
      <c r="K142" s="30" t="s">
        <v>93</v>
      </c>
      <c r="L142" s="32">
        <v>98.7</v>
      </c>
      <c r="M142" s="30" t="s">
        <v>1846</v>
      </c>
      <c r="N142" s="32">
        <v>313540.15453270002</v>
      </c>
      <c r="O142" s="30" t="s">
        <v>1874</v>
      </c>
    </row>
    <row r="143" spans="1:15" ht="24" customHeight="1">
      <c r="A143" s="30" t="s">
        <v>891</v>
      </c>
      <c r="B143" s="61" t="s">
        <v>132</v>
      </c>
      <c r="C143" s="61" t="s">
        <v>892</v>
      </c>
      <c r="D143" s="61" t="s">
        <v>487</v>
      </c>
      <c r="E143" s="31" t="s">
        <v>154</v>
      </c>
      <c r="F143" s="30" t="s">
        <v>1873</v>
      </c>
      <c r="G143" s="30" t="s">
        <v>93</v>
      </c>
      <c r="H143" s="30" t="s">
        <v>1872</v>
      </c>
      <c r="I143" s="30" t="s">
        <v>93</v>
      </c>
      <c r="J143" s="30" t="s">
        <v>1871</v>
      </c>
      <c r="K143" s="30" t="s">
        <v>93</v>
      </c>
      <c r="L143" s="32">
        <v>96.048000000000002</v>
      </c>
      <c r="M143" s="30" t="s">
        <v>1846</v>
      </c>
      <c r="N143" s="32">
        <v>313636.20253269997</v>
      </c>
      <c r="O143" s="30" t="s">
        <v>2365</v>
      </c>
    </row>
    <row r="144" spans="1:15" ht="36" customHeight="1">
      <c r="A144" s="30" t="s">
        <v>863</v>
      </c>
      <c r="B144" s="61" t="s">
        <v>120</v>
      </c>
      <c r="C144" s="61" t="s">
        <v>864</v>
      </c>
      <c r="D144" s="61" t="s">
        <v>487</v>
      </c>
      <c r="E144" s="31" t="s">
        <v>488</v>
      </c>
      <c r="F144" s="30" t="s">
        <v>1870</v>
      </c>
      <c r="G144" s="30" t="s">
        <v>93</v>
      </c>
      <c r="H144" s="30" t="s">
        <v>1869</v>
      </c>
      <c r="I144" s="30" t="s">
        <v>93</v>
      </c>
      <c r="J144" s="30" t="s">
        <v>1868</v>
      </c>
      <c r="K144" s="30" t="s">
        <v>93</v>
      </c>
      <c r="L144" s="32">
        <v>94.5</v>
      </c>
      <c r="M144" s="30" t="s">
        <v>1846</v>
      </c>
      <c r="N144" s="32">
        <v>313730.70253269997</v>
      </c>
      <c r="O144" s="30" t="s">
        <v>1867</v>
      </c>
    </row>
    <row r="145" spans="1:15" ht="24" customHeight="1">
      <c r="A145" s="30" t="s">
        <v>1866</v>
      </c>
      <c r="B145" s="61" t="s">
        <v>132</v>
      </c>
      <c r="C145" s="61" t="s">
        <v>1865</v>
      </c>
      <c r="D145" s="61" t="s">
        <v>509</v>
      </c>
      <c r="E145" s="31" t="s">
        <v>510</v>
      </c>
      <c r="F145" s="30" t="s">
        <v>1864</v>
      </c>
      <c r="G145" s="30" t="s">
        <v>93</v>
      </c>
      <c r="H145" s="30" t="s">
        <v>1863</v>
      </c>
      <c r="I145" s="30" t="s">
        <v>93</v>
      </c>
      <c r="J145" s="30" t="s">
        <v>1862</v>
      </c>
      <c r="K145" s="30" t="s">
        <v>93</v>
      </c>
      <c r="L145" s="32">
        <v>92.163263412000006</v>
      </c>
      <c r="M145" s="30" t="s">
        <v>1846</v>
      </c>
      <c r="N145" s="32">
        <v>313822.8657961</v>
      </c>
      <c r="O145" s="30" t="s">
        <v>1861</v>
      </c>
    </row>
    <row r="146" spans="1:15" ht="36" customHeight="1">
      <c r="A146" s="30" t="s">
        <v>639</v>
      </c>
      <c r="B146" s="61" t="s">
        <v>120</v>
      </c>
      <c r="C146" s="61" t="s">
        <v>640</v>
      </c>
      <c r="D146" s="61" t="s">
        <v>487</v>
      </c>
      <c r="E146" s="31" t="s">
        <v>593</v>
      </c>
      <c r="F146" s="30" t="s">
        <v>1586</v>
      </c>
      <c r="G146" s="30" t="s">
        <v>93</v>
      </c>
      <c r="H146" s="30" t="s">
        <v>1860</v>
      </c>
      <c r="I146" s="30" t="s">
        <v>93</v>
      </c>
      <c r="J146" s="30" t="s">
        <v>1859</v>
      </c>
      <c r="K146" s="30" t="s">
        <v>93</v>
      </c>
      <c r="L146" s="32">
        <v>91.52</v>
      </c>
      <c r="M146" s="30" t="s">
        <v>1846</v>
      </c>
      <c r="N146" s="32">
        <v>313914.38579610002</v>
      </c>
      <c r="O146" s="30" t="s">
        <v>1858</v>
      </c>
    </row>
    <row r="147" spans="1:15" ht="24" customHeight="1">
      <c r="A147" s="30" t="s">
        <v>544</v>
      </c>
      <c r="B147" s="61" t="s">
        <v>125</v>
      </c>
      <c r="C147" s="61" t="s">
        <v>545</v>
      </c>
      <c r="D147" s="61" t="s">
        <v>487</v>
      </c>
      <c r="E147" s="31" t="s">
        <v>18</v>
      </c>
      <c r="F147" s="30" t="s">
        <v>1338</v>
      </c>
      <c r="G147" s="30" t="s">
        <v>93</v>
      </c>
      <c r="H147" s="30" t="s">
        <v>1857</v>
      </c>
      <c r="I147" s="30" t="s">
        <v>93</v>
      </c>
      <c r="J147" s="30" t="s">
        <v>1856</v>
      </c>
      <c r="K147" s="30" t="s">
        <v>93</v>
      </c>
      <c r="L147" s="32">
        <v>89.055000000000007</v>
      </c>
      <c r="M147" s="30" t="s">
        <v>1846</v>
      </c>
      <c r="N147" s="32">
        <v>314003.44079610001</v>
      </c>
      <c r="O147" s="30" t="s">
        <v>1855</v>
      </c>
    </row>
    <row r="148" spans="1:15" ht="24" customHeight="1">
      <c r="A148" s="30" t="s">
        <v>599</v>
      </c>
      <c r="B148" s="61" t="s">
        <v>120</v>
      </c>
      <c r="C148" s="61" t="s">
        <v>600</v>
      </c>
      <c r="D148" s="61" t="s">
        <v>487</v>
      </c>
      <c r="E148" s="31" t="s">
        <v>493</v>
      </c>
      <c r="F148" s="30" t="s">
        <v>1854</v>
      </c>
      <c r="G148" s="30" t="s">
        <v>93</v>
      </c>
      <c r="H148" s="30" t="s">
        <v>1853</v>
      </c>
      <c r="I148" s="30" t="s">
        <v>93</v>
      </c>
      <c r="J148" s="30" t="s">
        <v>1852</v>
      </c>
      <c r="K148" s="30" t="s">
        <v>93</v>
      </c>
      <c r="L148" s="32">
        <v>88.457999999999998</v>
      </c>
      <c r="M148" s="30" t="s">
        <v>1846</v>
      </c>
      <c r="N148" s="32">
        <v>314091.89879609999</v>
      </c>
      <c r="O148" s="30" t="s">
        <v>1851</v>
      </c>
    </row>
    <row r="149" spans="1:15" ht="24" customHeight="1">
      <c r="A149" s="30" t="s">
        <v>738</v>
      </c>
      <c r="B149" s="61" t="s">
        <v>132</v>
      </c>
      <c r="C149" s="61" t="s">
        <v>739</v>
      </c>
      <c r="D149" s="61" t="s">
        <v>487</v>
      </c>
      <c r="E149" s="31" t="s">
        <v>18</v>
      </c>
      <c r="F149" s="30" t="s">
        <v>1388</v>
      </c>
      <c r="G149" s="30" t="s">
        <v>93</v>
      </c>
      <c r="H149" s="30" t="s">
        <v>1850</v>
      </c>
      <c r="I149" s="30" t="s">
        <v>93</v>
      </c>
      <c r="J149" s="30" t="s">
        <v>1850</v>
      </c>
      <c r="K149" s="30" t="s">
        <v>93</v>
      </c>
      <c r="L149" s="32">
        <v>85.12</v>
      </c>
      <c r="M149" s="30" t="s">
        <v>1846</v>
      </c>
      <c r="N149" s="32">
        <v>314177.01879609999</v>
      </c>
      <c r="O149" s="30" t="s">
        <v>2364</v>
      </c>
    </row>
    <row r="150" spans="1:15" ht="24" customHeight="1">
      <c r="A150" s="30" t="s">
        <v>1849</v>
      </c>
      <c r="B150" s="61" t="s">
        <v>120</v>
      </c>
      <c r="C150" s="61" t="s">
        <v>519</v>
      </c>
      <c r="D150" s="61" t="s">
        <v>509</v>
      </c>
      <c r="E150" s="31" t="s">
        <v>510</v>
      </c>
      <c r="F150" s="30" t="s">
        <v>1420</v>
      </c>
      <c r="G150" s="30" t="s">
        <v>93</v>
      </c>
      <c r="H150" s="30" t="s">
        <v>1848</v>
      </c>
      <c r="I150" s="30" t="s">
        <v>93</v>
      </c>
      <c r="J150" s="30" t="s">
        <v>1847</v>
      </c>
      <c r="K150" s="30" t="s">
        <v>93</v>
      </c>
      <c r="L150" s="32">
        <v>80.872718206000002</v>
      </c>
      <c r="M150" s="30" t="s">
        <v>1846</v>
      </c>
      <c r="N150" s="32">
        <v>314257.89151430002</v>
      </c>
      <c r="O150" s="30" t="s">
        <v>1845</v>
      </c>
    </row>
    <row r="151" spans="1:15" ht="24" customHeight="1">
      <c r="A151" s="30" t="s">
        <v>687</v>
      </c>
      <c r="B151" s="61" t="s">
        <v>175</v>
      </c>
      <c r="C151" s="61" t="s">
        <v>688</v>
      </c>
      <c r="D151" s="61" t="s">
        <v>487</v>
      </c>
      <c r="E151" s="31" t="s">
        <v>154</v>
      </c>
      <c r="F151" s="30" t="s">
        <v>1844</v>
      </c>
      <c r="G151" s="30" t="s">
        <v>93</v>
      </c>
      <c r="H151" s="30" t="s">
        <v>1843</v>
      </c>
      <c r="I151" s="30" t="s">
        <v>93</v>
      </c>
      <c r="J151" s="30" t="s">
        <v>1842</v>
      </c>
      <c r="K151" s="30" t="s">
        <v>93</v>
      </c>
      <c r="L151" s="32">
        <v>78.4345</v>
      </c>
      <c r="M151" s="30" t="s">
        <v>1756</v>
      </c>
      <c r="N151" s="32">
        <v>314336.32601429999</v>
      </c>
      <c r="O151" s="30" t="s">
        <v>2363</v>
      </c>
    </row>
    <row r="152" spans="1:15" ht="24" customHeight="1">
      <c r="A152" s="30" t="s">
        <v>1841</v>
      </c>
      <c r="B152" s="61" t="s">
        <v>132</v>
      </c>
      <c r="C152" s="61" t="s">
        <v>1840</v>
      </c>
      <c r="D152" s="61" t="s">
        <v>505</v>
      </c>
      <c r="E152" s="31" t="s">
        <v>510</v>
      </c>
      <c r="F152" s="30" t="s">
        <v>1827</v>
      </c>
      <c r="G152" s="30" t="s">
        <v>93</v>
      </c>
      <c r="H152" s="30" t="s">
        <v>1839</v>
      </c>
      <c r="I152" s="30" t="s">
        <v>93</v>
      </c>
      <c r="J152" s="30" t="s">
        <v>1838</v>
      </c>
      <c r="K152" s="30" t="s">
        <v>93</v>
      </c>
      <c r="L152" s="32">
        <v>77.141393399999998</v>
      </c>
      <c r="M152" s="30" t="s">
        <v>1756</v>
      </c>
      <c r="N152" s="32">
        <v>314413.46740770002</v>
      </c>
      <c r="O152" s="30" t="s">
        <v>1837</v>
      </c>
    </row>
    <row r="153" spans="1:15" ht="24" customHeight="1">
      <c r="A153" s="30" t="s">
        <v>1836</v>
      </c>
      <c r="B153" s="61" t="s">
        <v>120</v>
      </c>
      <c r="C153" s="61" t="s">
        <v>1835</v>
      </c>
      <c r="D153" s="61" t="s">
        <v>667</v>
      </c>
      <c r="E153" s="31" t="s">
        <v>1305</v>
      </c>
      <c r="F153" s="30" t="s">
        <v>2362</v>
      </c>
      <c r="G153" s="30" t="s">
        <v>93</v>
      </c>
      <c r="H153" s="30" t="s">
        <v>1165</v>
      </c>
      <c r="I153" s="30" t="s">
        <v>93</v>
      </c>
      <c r="J153" s="30" t="s">
        <v>2361</v>
      </c>
      <c r="K153" s="30" t="s">
        <v>93</v>
      </c>
      <c r="L153" s="32">
        <v>75.806614998000001</v>
      </c>
      <c r="M153" s="30" t="s">
        <v>1756</v>
      </c>
      <c r="N153" s="32">
        <v>314489.27402269997</v>
      </c>
      <c r="O153" s="30" t="s">
        <v>1834</v>
      </c>
    </row>
    <row r="154" spans="1:15" ht="24" customHeight="1">
      <c r="A154" s="30" t="s">
        <v>589</v>
      </c>
      <c r="B154" s="61" t="s">
        <v>120</v>
      </c>
      <c r="C154" s="61" t="s">
        <v>590</v>
      </c>
      <c r="D154" s="61" t="s">
        <v>487</v>
      </c>
      <c r="E154" s="31" t="s">
        <v>488</v>
      </c>
      <c r="F154" s="30" t="s">
        <v>1833</v>
      </c>
      <c r="G154" s="30" t="s">
        <v>93</v>
      </c>
      <c r="H154" s="30" t="s">
        <v>1832</v>
      </c>
      <c r="I154" s="30" t="s">
        <v>93</v>
      </c>
      <c r="J154" s="30" t="s">
        <v>1831</v>
      </c>
      <c r="K154" s="30" t="s">
        <v>93</v>
      </c>
      <c r="L154" s="32">
        <v>74.227208000000005</v>
      </c>
      <c r="M154" s="30" t="s">
        <v>1756</v>
      </c>
      <c r="N154" s="32">
        <v>314563.5012307</v>
      </c>
      <c r="O154" s="30" t="s">
        <v>1830</v>
      </c>
    </row>
    <row r="155" spans="1:15" ht="24" customHeight="1">
      <c r="A155" s="30" t="s">
        <v>1829</v>
      </c>
      <c r="B155" s="61" t="s">
        <v>132</v>
      </c>
      <c r="C155" s="61" t="s">
        <v>1828</v>
      </c>
      <c r="D155" s="61" t="s">
        <v>505</v>
      </c>
      <c r="E155" s="31" t="s">
        <v>510</v>
      </c>
      <c r="F155" s="30" t="s">
        <v>1827</v>
      </c>
      <c r="G155" s="30" t="s">
        <v>93</v>
      </c>
      <c r="H155" s="30" t="s">
        <v>1251</v>
      </c>
      <c r="I155" s="30" t="s">
        <v>93</v>
      </c>
      <c r="J155" s="30" t="s">
        <v>1826</v>
      </c>
      <c r="K155" s="30" t="s">
        <v>93</v>
      </c>
      <c r="L155" s="32">
        <v>73.848772949999997</v>
      </c>
      <c r="M155" s="30" t="s">
        <v>1756</v>
      </c>
      <c r="N155" s="32">
        <v>314637.3500037</v>
      </c>
      <c r="O155" s="30" t="s">
        <v>1825</v>
      </c>
    </row>
    <row r="156" spans="1:15" ht="36" customHeight="1">
      <c r="A156" s="30" t="s">
        <v>631</v>
      </c>
      <c r="B156" s="61" t="s">
        <v>120</v>
      </c>
      <c r="C156" s="61" t="s">
        <v>632</v>
      </c>
      <c r="D156" s="61" t="s">
        <v>487</v>
      </c>
      <c r="E156" s="31" t="s">
        <v>593</v>
      </c>
      <c r="F156" s="30" t="s">
        <v>1388</v>
      </c>
      <c r="G156" s="30" t="s">
        <v>93</v>
      </c>
      <c r="H156" s="30" t="s">
        <v>1824</v>
      </c>
      <c r="I156" s="30" t="s">
        <v>93</v>
      </c>
      <c r="J156" s="30" t="s">
        <v>1824</v>
      </c>
      <c r="K156" s="30" t="s">
        <v>93</v>
      </c>
      <c r="L156" s="32">
        <v>73.58</v>
      </c>
      <c r="M156" s="30" t="s">
        <v>1756</v>
      </c>
      <c r="N156" s="32">
        <v>314710.93000370002</v>
      </c>
      <c r="O156" s="30" t="s">
        <v>1823</v>
      </c>
    </row>
    <row r="157" spans="1:15" ht="24" customHeight="1">
      <c r="A157" s="30" t="s">
        <v>1822</v>
      </c>
      <c r="B157" s="61" t="s">
        <v>120</v>
      </c>
      <c r="C157" s="61" t="s">
        <v>1821</v>
      </c>
      <c r="D157" s="61" t="s">
        <v>667</v>
      </c>
      <c r="E157" s="31" t="s">
        <v>1305</v>
      </c>
      <c r="F157" s="30" t="s">
        <v>1795</v>
      </c>
      <c r="G157" s="30" t="s">
        <v>93</v>
      </c>
      <c r="H157" s="30" t="s">
        <v>1191</v>
      </c>
      <c r="I157" s="30" t="s">
        <v>93</v>
      </c>
      <c r="J157" s="30" t="s">
        <v>1820</v>
      </c>
      <c r="K157" s="30" t="s">
        <v>93</v>
      </c>
      <c r="L157" s="32">
        <v>73.571787654999994</v>
      </c>
      <c r="M157" s="30" t="s">
        <v>1756</v>
      </c>
      <c r="N157" s="32">
        <v>314784.50179140002</v>
      </c>
      <c r="O157" s="30" t="s">
        <v>1819</v>
      </c>
    </row>
    <row r="158" spans="1:15" ht="24" customHeight="1">
      <c r="A158" s="30" t="s">
        <v>1818</v>
      </c>
      <c r="B158" s="61" t="s">
        <v>120</v>
      </c>
      <c r="C158" s="61" t="s">
        <v>1817</v>
      </c>
      <c r="D158" s="61" t="s">
        <v>667</v>
      </c>
      <c r="E158" s="31" t="s">
        <v>1305</v>
      </c>
      <c r="F158" s="30" t="s">
        <v>1705</v>
      </c>
      <c r="G158" s="30" t="s">
        <v>93</v>
      </c>
      <c r="H158" s="30" t="s">
        <v>1191</v>
      </c>
      <c r="I158" s="30" t="s">
        <v>93</v>
      </c>
      <c r="J158" s="30" t="s">
        <v>1816</v>
      </c>
      <c r="K158" s="30" t="s">
        <v>93</v>
      </c>
      <c r="L158" s="32">
        <v>72.154009903000002</v>
      </c>
      <c r="M158" s="30" t="s">
        <v>1756</v>
      </c>
      <c r="N158" s="32">
        <v>314856.65580130002</v>
      </c>
      <c r="O158" s="30" t="s">
        <v>1815</v>
      </c>
    </row>
    <row r="159" spans="1:15" ht="24" customHeight="1">
      <c r="A159" s="30" t="s">
        <v>511</v>
      </c>
      <c r="B159" s="61" t="s">
        <v>125</v>
      </c>
      <c r="C159" s="61" t="s">
        <v>512</v>
      </c>
      <c r="D159" s="61" t="s">
        <v>509</v>
      </c>
      <c r="E159" s="31" t="s">
        <v>510</v>
      </c>
      <c r="F159" s="30" t="s">
        <v>1401</v>
      </c>
      <c r="G159" s="30" t="s">
        <v>93</v>
      </c>
      <c r="H159" s="30" t="s">
        <v>1813</v>
      </c>
      <c r="I159" s="30" t="s">
        <v>93</v>
      </c>
      <c r="J159" s="30" t="s">
        <v>1812</v>
      </c>
      <c r="K159" s="30" t="s">
        <v>93</v>
      </c>
      <c r="L159" s="32">
        <v>71.64</v>
      </c>
      <c r="M159" s="30" t="s">
        <v>1756</v>
      </c>
      <c r="N159" s="32">
        <v>314928.29580129997</v>
      </c>
      <c r="O159" s="30" t="s">
        <v>1814</v>
      </c>
    </row>
    <row r="160" spans="1:15" ht="24" customHeight="1">
      <c r="A160" s="30" t="s">
        <v>518</v>
      </c>
      <c r="B160" s="61" t="s">
        <v>125</v>
      </c>
      <c r="C160" s="61" t="s">
        <v>519</v>
      </c>
      <c r="D160" s="61" t="s">
        <v>509</v>
      </c>
      <c r="E160" s="31" t="s">
        <v>510</v>
      </c>
      <c r="F160" s="30" t="s">
        <v>1401</v>
      </c>
      <c r="G160" s="30" t="s">
        <v>93</v>
      </c>
      <c r="H160" s="30" t="s">
        <v>1813</v>
      </c>
      <c r="I160" s="30" t="s">
        <v>93</v>
      </c>
      <c r="J160" s="30" t="s">
        <v>1812</v>
      </c>
      <c r="K160" s="30" t="s">
        <v>93</v>
      </c>
      <c r="L160" s="32">
        <v>71.64</v>
      </c>
      <c r="M160" s="30" t="s">
        <v>1756</v>
      </c>
      <c r="N160" s="32">
        <v>314999.93580129999</v>
      </c>
      <c r="O160" s="30" t="s">
        <v>1811</v>
      </c>
    </row>
    <row r="161" spans="1:15" ht="24" customHeight="1">
      <c r="A161" s="30" t="s">
        <v>507</v>
      </c>
      <c r="B161" s="61" t="s">
        <v>125</v>
      </c>
      <c r="C161" s="61" t="s">
        <v>508</v>
      </c>
      <c r="D161" s="61" t="s">
        <v>509</v>
      </c>
      <c r="E161" s="31" t="s">
        <v>510</v>
      </c>
      <c r="F161" s="30" t="s">
        <v>1401</v>
      </c>
      <c r="G161" s="30" t="s">
        <v>93</v>
      </c>
      <c r="H161" s="30" t="s">
        <v>1810</v>
      </c>
      <c r="I161" s="30" t="s">
        <v>93</v>
      </c>
      <c r="J161" s="30" t="s">
        <v>1809</v>
      </c>
      <c r="K161" s="30" t="s">
        <v>93</v>
      </c>
      <c r="L161" s="32">
        <v>71.61</v>
      </c>
      <c r="M161" s="30" t="s">
        <v>1756</v>
      </c>
      <c r="N161" s="32">
        <v>315071.54580129997</v>
      </c>
      <c r="O161" s="30" t="s">
        <v>1808</v>
      </c>
    </row>
    <row r="162" spans="1:15" ht="24" customHeight="1">
      <c r="A162" s="30" t="s">
        <v>763</v>
      </c>
      <c r="B162" s="61" t="s">
        <v>179</v>
      </c>
      <c r="C162" s="61" t="s">
        <v>764</v>
      </c>
      <c r="D162" s="61" t="s">
        <v>505</v>
      </c>
      <c r="E162" s="31" t="s">
        <v>18</v>
      </c>
      <c r="F162" s="30" t="s">
        <v>1388</v>
      </c>
      <c r="G162" s="30" t="s">
        <v>93</v>
      </c>
      <c r="H162" s="30" t="s">
        <v>1807</v>
      </c>
      <c r="I162" s="30" t="s">
        <v>93</v>
      </c>
      <c r="J162" s="30" t="s">
        <v>1807</v>
      </c>
      <c r="K162" s="30" t="s">
        <v>93</v>
      </c>
      <c r="L162" s="32">
        <v>71.400000000000006</v>
      </c>
      <c r="M162" s="30" t="s">
        <v>1756</v>
      </c>
      <c r="N162" s="32">
        <v>315142.9458013</v>
      </c>
      <c r="O162" s="30" t="s">
        <v>1806</v>
      </c>
    </row>
    <row r="163" spans="1:15" ht="24" customHeight="1">
      <c r="A163" s="30" t="s">
        <v>684</v>
      </c>
      <c r="B163" s="61" t="s">
        <v>175</v>
      </c>
      <c r="C163" s="61" t="s">
        <v>685</v>
      </c>
      <c r="D163" s="61" t="s">
        <v>487</v>
      </c>
      <c r="E163" s="31" t="s">
        <v>154</v>
      </c>
      <c r="F163" s="30" t="s">
        <v>1805</v>
      </c>
      <c r="G163" s="30" t="s">
        <v>93</v>
      </c>
      <c r="H163" s="30" t="s">
        <v>1804</v>
      </c>
      <c r="I163" s="30" t="s">
        <v>93</v>
      </c>
      <c r="J163" s="30" t="s">
        <v>1803</v>
      </c>
      <c r="K163" s="30" t="s">
        <v>93</v>
      </c>
      <c r="L163" s="32">
        <v>69.463200000000001</v>
      </c>
      <c r="M163" s="30" t="s">
        <v>1756</v>
      </c>
      <c r="N163" s="32">
        <v>315212.40900129999</v>
      </c>
      <c r="O163" s="30" t="s">
        <v>1802</v>
      </c>
    </row>
    <row r="164" spans="1:15" ht="24" customHeight="1">
      <c r="A164" s="30" t="s">
        <v>548</v>
      </c>
      <c r="B164" s="61" t="s">
        <v>125</v>
      </c>
      <c r="C164" s="61" t="s">
        <v>549</v>
      </c>
      <c r="D164" s="61" t="s">
        <v>487</v>
      </c>
      <c r="E164" s="31" t="s">
        <v>18</v>
      </c>
      <c r="F164" s="30" t="s">
        <v>1801</v>
      </c>
      <c r="G164" s="30" t="s">
        <v>93</v>
      </c>
      <c r="H164" s="30" t="s">
        <v>1800</v>
      </c>
      <c r="I164" s="30" t="s">
        <v>93</v>
      </c>
      <c r="J164" s="30" t="s">
        <v>1799</v>
      </c>
      <c r="K164" s="30" t="s">
        <v>93</v>
      </c>
      <c r="L164" s="32">
        <v>68.355000000000004</v>
      </c>
      <c r="M164" s="30" t="s">
        <v>1756</v>
      </c>
      <c r="N164" s="32">
        <v>315280.76400129998</v>
      </c>
      <c r="O164" s="30" t="s">
        <v>1798</v>
      </c>
    </row>
    <row r="165" spans="1:15" ht="24" customHeight="1">
      <c r="A165" s="30" t="s">
        <v>1797</v>
      </c>
      <c r="B165" s="61" t="s">
        <v>120</v>
      </c>
      <c r="C165" s="61" t="s">
        <v>1796</v>
      </c>
      <c r="D165" s="61" t="s">
        <v>667</v>
      </c>
      <c r="E165" s="31" t="s">
        <v>1305</v>
      </c>
      <c r="F165" s="30" t="s">
        <v>1795</v>
      </c>
      <c r="G165" s="30" t="s">
        <v>93</v>
      </c>
      <c r="H165" s="30" t="s">
        <v>1182</v>
      </c>
      <c r="I165" s="30" t="s">
        <v>93</v>
      </c>
      <c r="J165" s="30" t="s">
        <v>1794</v>
      </c>
      <c r="K165" s="30" t="s">
        <v>93</v>
      </c>
      <c r="L165" s="32">
        <v>63.423954875</v>
      </c>
      <c r="M165" s="30" t="s">
        <v>1756</v>
      </c>
      <c r="N165" s="32">
        <v>315344.18795619998</v>
      </c>
      <c r="O165" s="30" t="s">
        <v>1793</v>
      </c>
    </row>
    <row r="166" spans="1:15" ht="24" customHeight="1">
      <c r="A166" s="30" t="s">
        <v>760</v>
      </c>
      <c r="B166" s="61" t="s">
        <v>125</v>
      </c>
      <c r="C166" s="61" t="s">
        <v>761</v>
      </c>
      <c r="D166" s="61" t="s">
        <v>487</v>
      </c>
      <c r="E166" s="31" t="s">
        <v>18</v>
      </c>
      <c r="F166" s="30" t="s">
        <v>1388</v>
      </c>
      <c r="G166" s="30" t="s">
        <v>93</v>
      </c>
      <c r="H166" s="30" t="s">
        <v>1792</v>
      </c>
      <c r="I166" s="30" t="s">
        <v>93</v>
      </c>
      <c r="J166" s="30" t="s">
        <v>1792</v>
      </c>
      <c r="K166" s="30" t="s">
        <v>93</v>
      </c>
      <c r="L166" s="32">
        <v>60.6</v>
      </c>
      <c r="M166" s="30" t="s">
        <v>1756</v>
      </c>
      <c r="N166" s="32">
        <v>315404.78795620002</v>
      </c>
      <c r="O166" s="30" t="s">
        <v>1791</v>
      </c>
    </row>
    <row r="167" spans="1:15" ht="24" customHeight="1">
      <c r="A167" s="30" t="s">
        <v>845</v>
      </c>
      <c r="B167" s="61" t="s">
        <v>120</v>
      </c>
      <c r="C167" s="61" t="s">
        <v>846</v>
      </c>
      <c r="D167" s="61" t="s">
        <v>667</v>
      </c>
      <c r="E167" s="31" t="s">
        <v>150</v>
      </c>
      <c r="F167" s="30" t="s">
        <v>1354</v>
      </c>
      <c r="G167" s="30" t="s">
        <v>93</v>
      </c>
      <c r="H167" s="30" t="s">
        <v>1790</v>
      </c>
      <c r="I167" s="30" t="s">
        <v>93</v>
      </c>
      <c r="J167" s="30" t="s">
        <v>1789</v>
      </c>
      <c r="K167" s="30" t="s">
        <v>93</v>
      </c>
      <c r="L167" s="32">
        <v>58.899059999999999</v>
      </c>
      <c r="M167" s="30" t="s">
        <v>1756</v>
      </c>
      <c r="N167" s="32">
        <v>315463.68701619998</v>
      </c>
      <c r="O167" s="30" t="s">
        <v>1788</v>
      </c>
    </row>
    <row r="168" spans="1:15" ht="36" customHeight="1">
      <c r="A168" s="30" t="s">
        <v>728</v>
      </c>
      <c r="B168" s="61" t="s">
        <v>132</v>
      </c>
      <c r="C168" s="61" t="s">
        <v>729</v>
      </c>
      <c r="D168" s="61" t="s">
        <v>487</v>
      </c>
      <c r="E168" s="31" t="s">
        <v>18</v>
      </c>
      <c r="F168" s="30" t="s">
        <v>1388</v>
      </c>
      <c r="G168" s="30" t="s">
        <v>93</v>
      </c>
      <c r="H168" s="30" t="s">
        <v>1787</v>
      </c>
      <c r="I168" s="30" t="s">
        <v>93</v>
      </c>
      <c r="J168" s="30" t="s">
        <v>1787</v>
      </c>
      <c r="K168" s="30" t="s">
        <v>93</v>
      </c>
      <c r="L168" s="32">
        <v>58.57</v>
      </c>
      <c r="M168" s="30" t="s">
        <v>1756</v>
      </c>
      <c r="N168" s="32">
        <v>315522.25701619999</v>
      </c>
      <c r="O168" s="30" t="s">
        <v>1786</v>
      </c>
    </row>
    <row r="169" spans="1:15" ht="24" customHeight="1">
      <c r="A169" s="30" t="s">
        <v>1785</v>
      </c>
      <c r="B169" s="61" t="s">
        <v>120</v>
      </c>
      <c r="C169" s="61" t="s">
        <v>1784</v>
      </c>
      <c r="D169" s="61" t="s">
        <v>509</v>
      </c>
      <c r="E169" s="31" t="s">
        <v>510</v>
      </c>
      <c r="F169" s="30" t="s">
        <v>1362</v>
      </c>
      <c r="G169" s="30" t="s">
        <v>93</v>
      </c>
      <c r="H169" s="30" t="s">
        <v>1783</v>
      </c>
      <c r="I169" s="30" t="s">
        <v>93</v>
      </c>
      <c r="J169" s="30" t="s">
        <v>1782</v>
      </c>
      <c r="K169" s="30" t="s">
        <v>93</v>
      </c>
      <c r="L169" s="32">
        <v>56.807726219999999</v>
      </c>
      <c r="M169" s="30" t="s">
        <v>1756</v>
      </c>
      <c r="N169" s="32">
        <v>315579.06474240002</v>
      </c>
      <c r="O169" s="30" t="s">
        <v>1781</v>
      </c>
    </row>
    <row r="170" spans="1:15" ht="24" customHeight="1">
      <c r="A170" s="30" t="s">
        <v>1780</v>
      </c>
      <c r="B170" s="61" t="s">
        <v>132</v>
      </c>
      <c r="C170" s="61" t="s">
        <v>1779</v>
      </c>
      <c r="D170" s="61" t="s">
        <v>505</v>
      </c>
      <c r="E170" s="31" t="s">
        <v>134</v>
      </c>
      <c r="F170" s="30" t="s">
        <v>1401</v>
      </c>
      <c r="G170" s="30" t="s">
        <v>93</v>
      </c>
      <c r="H170" s="30" t="s">
        <v>1778</v>
      </c>
      <c r="I170" s="30" t="s">
        <v>93</v>
      </c>
      <c r="J170" s="30" t="s">
        <v>1777</v>
      </c>
      <c r="K170" s="30" t="s">
        <v>93</v>
      </c>
      <c r="L170" s="32">
        <v>55.53</v>
      </c>
      <c r="M170" s="30" t="s">
        <v>1756</v>
      </c>
      <c r="N170" s="32">
        <v>315634.59474239999</v>
      </c>
      <c r="O170" s="30" t="s">
        <v>1776</v>
      </c>
    </row>
    <row r="171" spans="1:15" ht="24" customHeight="1">
      <c r="A171" s="30" t="s">
        <v>1775</v>
      </c>
      <c r="B171" s="61" t="s">
        <v>132</v>
      </c>
      <c r="C171" s="61" t="s">
        <v>1774</v>
      </c>
      <c r="D171" s="61" t="s">
        <v>505</v>
      </c>
      <c r="E171" s="31" t="s">
        <v>510</v>
      </c>
      <c r="F171" s="30" t="s">
        <v>1636</v>
      </c>
      <c r="G171" s="30" t="s">
        <v>93</v>
      </c>
      <c r="H171" s="30" t="s">
        <v>1773</v>
      </c>
      <c r="I171" s="30" t="s">
        <v>93</v>
      </c>
      <c r="J171" s="30" t="s">
        <v>1772</v>
      </c>
      <c r="K171" s="30" t="s">
        <v>93</v>
      </c>
      <c r="L171" s="32">
        <v>54.020040000000002</v>
      </c>
      <c r="M171" s="30" t="s">
        <v>1756</v>
      </c>
      <c r="N171" s="32">
        <v>315688.61478240002</v>
      </c>
      <c r="O171" s="30" t="s">
        <v>1771</v>
      </c>
    </row>
    <row r="172" spans="1:15" ht="24" customHeight="1">
      <c r="A172" s="30" t="s">
        <v>1766</v>
      </c>
      <c r="B172" s="61" t="s">
        <v>120</v>
      </c>
      <c r="C172" s="61" t="s">
        <v>1765</v>
      </c>
      <c r="D172" s="61" t="s">
        <v>667</v>
      </c>
      <c r="E172" s="31" t="s">
        <v>1305</v>
      </c>
      <c r="F172" s="30" t="s">
        <v>2356</v>
      </c>
      <c r="G172" s="30" t="s">
        <v>93</v>
      </c>
      <c r="H172" s="30" t="s">
        <v>1764</v>
      </c>
      <c r="I172" s="30" t="s">
        <v>93</v>
      </c>
      <c r="J172" s="30" t="s">
        <v>2360</v>
      </c>
      <c r="K172" s="30" t="s">
        <v>93</v>
      </c>
      <c r="L172" s="32">
        <v>52.342846704000003</v>
      </c>
      <c r="M172" s="30" t="s">
        <v>1756</v>
      </c>
      <c r="N172" s="32">
        <v>315740.95762910001</v>
      </c>
      <c r="O172" s="30" t="s">
        <v>1767</v>
      </c>
    </row>
    <row r="173" spans="1:15" ht="24" customHeight="1">
      <c r="A173" s="30" t="s">
        <v>1770</v>
      </c>
      <c r="B173" s="61" t="s">
        <v>120</v>
      </c>
      <c r="C173" s="61" t="s">
        <v>1769</v>
      </c>
      <c r="D173" s="61" t="s">
        <v>509</v>
      </c>
      <c r="E173" s="31" t="s">
        <v>510</v>
      </c>
      <c r="F173" s="30" t="s">
        <v>1376</v>
      </c>
      <c r="G173" s="30" t="s">
        <v>93</v>
      </c>
      <c r="H173" s="30" t="s">
        <v>1735</v>
      </c>
      <c r="I173" s="30" t="s">
        <v>93</v>
      </c>
      <c r="J173" s="30" t="s">
        <v>1768</v>
      </c>
      <c r="K173" s="30" t="s">
        <v>93</v>
      </c>
      <c r="L173" s="32">
        <v>52.120662160000002</v>
      </c>
      <c r="M173" s="30" t="s">
        <v>1756</v>
      </c>
      <c r="N173" s="32">
        <v>315793.07829129999</v>
      </c>
      <c r="O173" s="30" t="s">
        <v>1763</v>
      </c>
    </row>
    <row r="174" spans="1:15" ht="36" customHeight="1">
      <c r="A174" s="30" t="s">
        <v>629</v>
      </c>
      <c r="B174" s="61" t="s">
        <v>120</v>
      </c>
      <c r="C174" s="61" t="s">
        <v>630</v>
      </c>
      <c r="D174" s="61" t="s">
        <v>487</v>
      </c>
      <c r="E174" s="31" t="s">
        <v>593</v>
      </c>
      <c r="F174" s="30" t="s">
        <v>1388</v>
      </c>
      <c r="G174" s="30" t="s">
        <v>93</v>
      </c>
      <c r="H174" s="30" t="s">
        <v>1762</v>
      </c>
      <c r="I174" s="30" t="s">
        <v>93</v>
      </c>
      <c r="J174" s="30" t="s">
        <v>1762</v>
      </c>
      <c r="K174" s="30" t="s">
        <v>93</v>
      </c>
      <c r="L174" s="32">
        <v>50.6</v>
      </c>
      <c r="M174" s="30" t="s">
        <v>1756</v>
      </c>
      <c r="N174" s="32">
        <v>315843.67829130002</v>
      </c>
      <c r="O174" s="30" t="s">
        <v>1761</v>
      </c>
    </row>
    <row r="175" spans="1:15" ht="24" customHeight="1">
      <c r="A175" s="30" t="s">
        <v>1760</v>
      </c>
      <c r="B175" s="61" t="s">
        <v>132</v>
      </c>
      <c r="C175" s="61" t="s">
        <v>1759</v>
      </c>
      <c r="D175" s="61" t="s">
        <v>505</v>
      </c>
      <c r="E175" s="31" t="s">
        <v>510</v>
      </c>
      <c r="F175" s="30" t="s">
        <v>1607</v>
      </c>
      <c r="G175" s="30" t="s">
        <v>93</v>
      </c>
      <c r="H175" s="30" t="s">
        <v>1758</v>
      </c>
      <c r="I175" s="30" t="s">
        <v>93</v>
      </c>
      <c r="J175" s="30" t="s">
        <v>1757</v>
      </c>
      <c r="K175" s="30" t="s">
        <v>93</v>
      </c>
      <c r="L175" s="32">
        <v>50.108772000000002</v>
      </c>
      <c r="M175" s="30" t="s">
        <v>1756</v>
      </c>
      <c r="N175" s="32">
        <v>315893.78706330003</v>
      </c>
      <c r="O175" s="30" t="s">
        <v>1755</v>
      </c>
    </row>
    <row r="176" spans="1:15" ht="24" customHeight="1">
      <c r="A176" s="30" t="s">
        <v>711</v>
      </c>
      <c r="B176" s="61" t="s">
        <v>132</v>
      </c>
      <c r="C176" s="61" t="s">
        <v>712</v>
      </c>
      <c r="D176" s="61" t="s">
        <v>487</v>
      </c>
      <c r="E176" s="31" t="s">
        <v>402</v>
      </c>
      <c r="F176" s="30" t="s">
        <v>1754</v>
      </c>
      <c r="G176" s="30" t="s">
        <v>93</v>
      </c>
      <c r="H176" s="30" t="s">
        <v>1753</v>
      </c>
      <c r="I176" s="30" t="s">
        <v>93</v>
      </c>
      <c r="J176" s="30" t="s">
        <v>1752</v>
      </c>
      <c r="K176" s="30" t="s">
        <v>93</v>
      </c>
      <c r="L176" s="32">
        <v>47.489483999999997</v>
      </c>
      <c r="M176" s="30" t="s">
        <v>1593</v>
      </c>
      <c r="N176" s="32">
        <v>315941.27654729999</v>
      </c>
      <c r="O176" s="30" t="s">
        <v>1751</v>
      </c>
    </row>
    <row r="177" spans="1:15" ht="36" customHeight="1">
      <c r="A177" s="30" t="s">
        <v>719</v>
      </c>
      <c r="B177" s="61" t="s">
        <v>132</v>
      </c>
      <c r="C177" s="61" t="s">
        <v>720</v>
      </c>
      <c r="D177" s="61" t="s">
        <v>487</v>
      </c>
      <c r="E177" s="31" t="s">
        <v>18</v>
      </c>
      <c r="F177" s="30" t="s">
        <v>1388</v>
      </c>
      <c r="G177" s="30" t="s">
        <v>93</v>
      </c>
      <c r="H177" s="30" t="s">
        <v>1750</v>
      </c>
      <c r="I177" s="30" t="s">
        <v>93</v>
      </c>
      <c r="J177" s="30" t="s">
        <v>1750</v>
      </c>
      <c r="K177" s="30" t="s">
        <v>93</v>
      </c>
      <c r="L177" s="32">
        <v>47.32</v>
      </c>
      <c r="M177" s="30" t="s">
        <v>1593</v>
      </c>
      <c r="N177" s="32">
        <v>315988.5965473</v>
      </c>
      <c r="O177" s="30" t="s">
        <v>1749</v>
      </c>
    </row>
    <row r="178" spans="1:15" ht="24" customHeight="1">
      <c r="A178" s="30" t="s">
        <v>1748</v>
      </c>
      <c r="B178" s="61" t="s">
        <v>120</v>
      </c>
      <c r="C178" s="61" t="s">
        <v>1747</v>
      </c>
      <c r="D178" s="61" t="s">
        <v>487</v>
      </c>
      <c r="E178" s="31" t="s">
        <v>488</v>
      </c>
      <c r="F178" s="30" t="s">
        <v>1746</v>
      </c>
      <c r="G178" s="30" t="s">
        <v>93</v>
      </c>
      <c r="H178" s="30" t="s">
        <v>1230</v>
      </c>
      <c r="I178" s="30" t="s">
        <v>93</v>
      </c>
      <c r="J178" s="30" t="s">
        <v>1745</v>
      </c>
      <c r="K178" s="30" t="s">
        <v>93</v>
      </c>
      <c r="L178" s="32">
        <v>46.451520000000002</v>
      </c>
      <c r="M178" s="30" t="s">
        <v>1593</v>
      </c>
      <c r="N178" s="32">
        <v>316035.0480673</v>
      </c>
      <c r="O178" s="30" t="s">
        <v>1744</v>
      </c>
    </row>
    <row r="179" spans="1:15" ht="24" customHeight="1">
      <c r="A179" s="30" t="s">
        <v>1743</v>
      </c>
      <c r="B179" s="61" t="s">
        <v>120</v>
      </c>
      <c r="C179" s="61" t="s">
        <v>1742</v>
      </c>
      <c r="D179" s="61" t="s">
        <v>667</v>
      </c>
      <c r="E179" s="31" t="s">
        <v>1305</v>
      </c>
      <c r="F179" s="30" t="s">
        <v>1489</v>
      </c>
      <c r="G179" s="30" t="s">
        <v>93</v>
      </c>
      <c r="H179" s="30" t="s">
        <v>1560</v>
      </c>
      <c r="I179" s="30" t="s">
        <v>93</v>
      </c>
      <c r="J179" s="30" t="s">
        <v>1741</v>
      </c>
      <c r="K179" s="30" t="s">
        <v>93</v>
      </c>
      <c r="L179" s="32">
        <v>45.597495496000001</v>
      </c>
      <c r="M179" s="30" t="s">
        <v>1593</v>
      </c>
      <c r="N179" s="32">
        <v>316080.6455628</v>
      </c>
      <c r="O179" s="30" t="s">
        <v>1740</v>
      </c>
    </row>
    <row r="180" spans="1:15" ht="24" customHeight="1">
      <c r="A180" s="30" t="s">
        <v>694</v>
      </c>
      <c r="B180" s="61" t="s">
        <v>132</v>
      </c>
      <c r="C180" s="61" t="s">
        <v>695</v>
      </c>
      <c r="D180" s="61" t="s">
        <v>487</v>
      </c>
      <c r="E180" s="31" t="s">
        <v>18</v>
      </c>
      <c r="F180" s="30" t="s">
        <v>1739</v>
      </c>
      <c r="G180" s="30" t="s">
        <v>93</v>
      </c>
      <c r="H180" s="30" t="s">
        <v>1738</v>
      </c>
      <c r="I180" s="30" t="s">
        <v>93</v>
      </c>
      <c r="J180" s="30" t="s">
        <v>1737</v>
      </c>
      <c r="K180" s="30" t="s">
        <v>93</v>
      </c>
      <c r="L180" s="32">
        <v>45.20984</v>
      </c>
      <c r="M180" s="30" t="s">
        <v>1593</v>
      </c>
      <c r="N180" s="32">
        <v>316125.85540280002</v>
      </c>
      <c r="O180" s="30" t="s">
        <v>1736</v>
      </c>
    </row>
    <row r="181" spans="1:15" ht="24" customHeight="1">
      <c r="A181" s="30" t="s">
        <v>742</v>
      </c>
      <c r="B181" s="61" t="s">
        <v>132</v>
      </c>
      <c r="C181" s="61" t="s">
        <v>743</v>
      </c>
      <c r="D181" s="61" t="s">
        <v>487</v>
      </c>
      <c r="E181" s="31" t="s">
        <v>18</v>
      </c>
      <c r="F181" s="30" t="s">
        <v>1401</v>
      </c>
      <c r="G181" s="30" t="s">
        <v>93</v>
      </c>
      <c r="H181" s="30" t="s">
        <v>1735</v>
      </c>
      <c r="I181" s="30" t="s">
        <v>93</v>
      </c>
      <c r="J181" s="30" t="s">
        <v>1734</v>
      </c>
      <c r="K181" s="30" t="s">
        <v>93</v>
      </c>
      <c r="L181" s="32">
        <v>44.52</v>
      </c>
      <c r="M181" s="30" t="s">
        <v>1593</v>
      </c>
      <c r="N181" s="32">
        <v>316170.37540279998</v>
      </c>
      <c r="O181" s="30" t="s">
        <v>1733</v>
      </c>
    </row>
    <row r="182" spans="1:15" ht="24" customHeight="1">
      <c r="A182" s="30" t="s">
        <v>851</v>
      </c>
      <c r="B182" s="61" t="s">
        <v>132</v>
      </c>
      <c r="C182" s="61" t="s">
        <v>852</v>
      </c>
      <c r="D182" s="61" t="s">
        <v>487</v>
      </c>
      <c r="E182" s="31" t="s">
        <v>146</v>
      </c>
      <c r="F182" s="30" t="s">
        <v>1732</v>
      </c>
      <c r="G182" s="30" t="s">
        <v>93</v>
      </c>
      <c r="H182" s="30" t="s">
        <v>1731</v>
      </c>
      <c r="I182" s="30" t="s">
        <v>93</v>
      </c>
      <c r="J182" s="30" t="s">
        <v>1730</v>
      </c>
      <c r="K182" s="30" t="s">
        <v>93</v>
      </c>
      <c r="L182" s="32">
        <v>44.209502999999998</v>
      </c>
      <c r="M182" s="30" t="s">
        <v>1593</v>
      </c>
      <c r="N182" s="32">
        <v>316214.5849058</v>
      </c>
      <c r="O182" s="30" t="s">
        <v>1729</v>
      </c>
    </row>
    <row r="183" spans="1:15" ht="24" customHeight="1">
      <c r="A183" s="30" t="s">
        <v>1728</v>
      </c>
      <c r="B183" s="61" t="s">
        <v>120</v>
      </c>
      <c r="C183" s="61" t="s">
        <v>1727</v>
      </c>
      <c r="D183" s="61" t="s">
        <v>487</v>
      </c>
      <c r="E183" s="31" t="s">
        <v>488</v>
      </c>
      <c r="F183" s="30" t="s">
        <v>1726</v>
      </c>
      <c r="G183" s="30" t="s">
        <v>93</v>
      </c>
      <c r="H183" s="30" t="s">
        <v>1231</v>
      </c>
      <c r="I183" s="30" t="s">
        <v>93</v>
      </c>
      <c r="J183" s="30" t="s">
        <v>1725</v>
      </c>
      <c r="K183" s="30" t="s">
        <v>93</v>
      </c>
      <c r="L183" s="32">
        <v>43.393672080000002</v>
      </c>
      <c r="M183" s="30" t="s">
        <v>1593</v>
      </c>
      <c r="N183" s="32">
        <v>316257.97857789998</v>
      </c>
      <c r="O183" s="30" t="s">
        <v>1724</v>
      </c>
    </row>
    <row r="184" spans="1:15" ht="48" customHeight="1">
      <c r="A184" s="30" t="s">
        <v>528</v>
      </c>
      <c r="B184" s="61" t="s">
        <v>125</v>
      </c>
      <c r="C184" s="61" t="s">
        <v>529</v>
      </c>
      <c r="D184" s="61" t="s">
        <v>487</v>
      </c>
      <c r="E184" s="31" t="s">
        <v>154</v>
      </c>
      <c r="F184" s="30" t="s">
        <v>1723</v>
      </c>
      <c r="G184" s="30" t="s">
        <v>93</v>
      </c>
      <c r="H184" s="30" t="s">
        <v>1722</v>
      </c>
      <c r="I184" s="30" t="s">
        <v>93</v>
      </c>
      <c r="J184" s="30" t="s">
        <v>1721</v>
      </c>
      <c r="K184" s="30" t="s">
        <v>93</v>
      </c>
      <c r="L184" s="32">
        <v>43.207999999999998</v>
      </c>
      <c r="M184" s="30" t="s">
        <v>1593</v>
      </c>
      <c r="N184" s="32">
        <v>316301.18657790002</v>
      </c>
      <c r="O184" s="30" t="s">
        <v>1720</v>
      </c>
    </row>
    <row r="185" spans="1:15" ht="60" customHeight="1">
      <c r="A185" s="30" t="s">
        <v>1719</v>
      </c>
      <c r="B185" s="61" t="s">
        <v>132</v>
      </c>
      <c r="C185" s="61" t="s">
        <v>1718</v>
      </c>
      <c r="D185" s="61" t="s">
        <v>505</v>
      </c>
      <c r="E185" s="31" t="s">
        <v>18</v>
      </c>
      <c r="F185" s="30" t="s">
        <v>1717</v>
      </c>
      <c r="G185" s="30" t="s">
        <v>93</v>
      </c>
      <c r="H185" s="30" t="s">
        <v>1716</v>
      </c>
      <c r="I185" s="30" t="s">
        <v>93</v>
      </c>
      <c r="J185" s="30" t="s">
        <v>1715</v>
      </c>
      <c r="K185" s="30" t="s">
        <v>93</v>
      </c>
      <c r="L185" s="32">
        <v>43.127338631999997</v>
      </c>
      <c r="M185" s="30" t="s">
        <v>1593</v>
      </c>
      <c r="N185" s="32">
        <v>316344.31391650002</v>
      </c>
      <c r="O185" s="30" t="s">
        <v>1714</v>
      </c>
    </row>
    <row r="186" spans="1:15" ht="48" customHeight="1">
      <c r="A186" s="30" t="s">
        <v>1713</v>
      </c>
      <c r="B186" s="61" t="s">
        <v>120</v>
      </c>
      <c r="C186" s="61" t="s">
        <v>1712</v>
      </c>
      <c r="D186" s="61" t="s">
        <v>487</v>
      </c>
      <c r="E186" s="31" t="s">
        <v>593</v>
      </c>
      <c r="F186" s="30" t="s">
        <v>1711</v>
      </c>
      <c r="G186" s="30" t="s">
        <v>93</v>
      </c>
      <c r="H186" s="30" t="s">
        <v>1710</v>
      </c>
      <c r="I186" s="30" t="s">
        <v>93</v>
      </c>
      <c r="J186" s="30" t="s">
        <v>1709</v>
      </c>
      <c r="K186" s="30" t="s">
        <v>93</v>
      </c>
      <c r="L186" s="32">
        <v>42.885680999999998</v>
      </c>
      <c r="M186" s="30" t="s">
        <v>1593</v>
      </c>
      <c r="N186" s="32">
        <v>316387.19959749997</v>
      </c>
      <c r="O186" s="30" t="s">
        <v>1708</v>
      </c>
    </row>
    <row r="187" spans="1:15" ht="36" customHeight="1">
      <c r="A187" s="30" t="s">
        <v>1707</v>
      </c>
      <c r="B187" s="61" t="s">
        <v>120</v>
      </c>
      <c r="C187" s="61" t="s">
        <v>1706</v>
      </c>
      <c r="D187" s="61" t="s">
        <v>667</v>
      </c>
      <c r="E187" s="31" t="s">
        <v>1305</v>
      </c>
      <c r="F187" s="30" t="s">
        <v>1705</v>
      </c>
      <c r="G187" s="30" t="s">
        <v>93</v>
      </c>
      <c r="H187" s="30" t="s">
        <v>1160</v>
      </c>
      <c r="I187" s="30" t="s">
        <v>93</v>
      </c>
      <c r="J187" s="30" t="s">
        <v>1704</v>
      </c>
      <c r="K187" s="30" t="s">
        <v>93</v>
      </c>
      <c r="L187" s="32">
        <v>42.297178219000003</v>
      </c>
      <c r="M187" s="30" t="s">
        <v>1593</v>
      </c>
      <c r="N187" s="32">
        <v>316429.49677570001</v>
      </c>
      <c r="O187" s="30" t="s">
        <v>1703</v>
      </c>
    </row>
    <row r="188" spans="1:15" ht="24" customHeight="1">
      <c r="A188" s="30" t="s">
        <v>865</v>
      </c>
      <c r="B188" s="61" t="s">
        <v>120</v>
      </c>
      <c r="C188" s="61" t="s">
        <v>866</v>
      </c>
      <c r="D188" s="61" t="s">
        <v>487</v>
      </c>
      <c r="E188" s="31" t="s">
        <v>596</v>
      </c>
      <c r="F188" s="30" t="s">
        <v>1702</v>
      </c>
      <c r="G188" s="30" t="s">
        <v>93</v>
      </c>
      <c r="H188" s="30" t="s">
        <v>1701</v>
      </c>
      <c r="I188" s="30" t="s">
        <v>93</v>
      </c>
      <c r="J188" s="30" t="s">
        <v>1700</v>
      </c>
      <c r="K188" s="30" t="s">
        <v>93</v>
      </c>
      <c r="L188" s="32">
        <v>41.750100000000003</v>
      </c>
      <c r="M188" s="30" t="s">
        <v>1593</v>
      </c>
      <c r="N188" s="32">
        <v>316471.24687570002</v>
      </c>
      <c r="O188" s="30" t="s">
        <v>1699</v>
      </c>
    </row>
    <row r="189" spans="1:15" ht="36" customHeight="1">
      <c r="A189" s="30" t="s">
        <v>820</v>
      </c>
      <c r="B189" s="61" t="s">
        <v>120</v>
      </c>
      <c r="C189" s="61" t="s">
        <v>821</v>
      </c>
      <c r="D189" s="61" t="s">
        <v>667</v>
      </c>
      <c r="E189" s="31" t="s">
        <v>146</v>
      </c>
      <c r="F189" s="30" t="s">
        <v>1698</v>
      </c>
      <c r="G189" s="30" t="s">
        <v>93</v>
      </c>
      <c r="H189" s="30" t="s">
        <v>1697</v>
      </c>
      <c r="I189" s="30" t="s">
        <v>93</v>
      </c>
      <c r="J189" s="30" t="s">
        <v>1696</v>
      </c>
      <c r="K189" s="30" t="s">
        <v>93</v>
      </c>
      <c r="L189" s="32">
        <v>41.297356800000003</v>
      </c>
      <c r="M189" s="30" t="s">
        <v>1593</v>
      </c>
      <c r="N189" s="32">
        <v>316512.54423250002</v>
      </c>
      <c r="O189" s="30" t="s">
        <v>1695</v>
      </c>
    </row>
    <row r="190" spans="1:15" ht="24" customHeight="1">
      <c r="A190" s="30" t="s">
        <v>1694</v>
      </c>
      <c r="B190" s="61" t="s">
        <v>132</v>
      </c>
      <c r="C190" s="61" t="s">
        <v>1693</v>
      </c>
      <c r="D190" s="61" t="s">
        <v>487</v>
      </c>
      <c r="E190" s="31" t="s">
        <v>134</v>
      </c>
      <c r="F190" s="30" t="s">
        <v>1401</v>
      </c>
      <c r="G190" s="30" t="s">
        <v>93</v>
      </c>
      <c r="H190" s="30" t="s">
        <v>1692</v>
      </c>
      <c r="I190" s="30" t="s">
        <v>93</v>
      </c>
      <c r="J190" s="30" t="s">
        <v>1691</v>
      </c>
      <c r="K190" s="30" t="s">
        <v>93</v>
      </c>
      <c r="L190" s="32">
        <v>41.28</v>
      </c>
      <c r="M190" s="30" t="s">
        <v>1593</v>
      </c>
      <c r="N190" s="32">
        <v>316553.82423249999</v>
      </c>
      <c r="O190" s="30" t="s">
        <v>1690</v>
      </c>
    </row>
    <row r="191" spans="1:15" ht="24" customHeight="1">
      <c r="A191" s="30" t="s">
        <v>1689</v>
      </c>
      <c r="B191" s="61" t="s">
        <v>120</v>
      </c>
      <c r="C191" s="61" t="s">
        <v>1688</v>
      </c>
      <c r="D191" s="61" t="s">
        <v>487</v>
      </c>
      <c r="E191" s="31" t="s">
        <v>122</v>
      </c>
      <c r="F191" s="30" t="s">
        <v>1687</v>
      </c>
      <c r="G191" s="30" t="s">
        <v>93</v>
      </c>
      <c r="H191" s="30" t="s">
        <v>1686</v>
      </c>
      <c r="I191" s="30" t="s">
        <v>93</v>
      </c>
      <c r="J191" s="30" t="s">
        <v>1685</v>
      </c>
      <c r="K191" s="30" t="s">
        <v>93</v>
      </c>
      <c r="L191" s="32">
        <v>40.921791008</v>
      </c>
      <c r="M191" s="30" t="s">
        <v>1593</v>
      </c>
      <c r="N191" s="32">
        <v>316594.74602349999</v>
      </c>
      <c r="O191" s="30" t="s">
        <v>1684</v>
      </c>
    </row>
    <row r="192" spans="1:15" ht="24" customHeight="1">
      <c r="A192" s="30" t="s">
        <v>526</v>
      </c>
      <c r="B192" s="61" t="s">
        <v>125</v>
      </c>
      <c r="C192" s="61" t="s">
        <v>527</v>
      </c>
      <c r="D192" s="61" t="s">
        <v>487</v>
      </c>
      <c r="E192" s="31" t="s">
        <v>18</v>
      </c>
      <c r="F192" s="30" t="s">
        <v>1338</v>
      </c>
      <c r="G192" s="30" t="s">
        <v>93</v>
      </c>
      <c r="H192" s="30" t="s">
        <v>1683</v>
      </c>
      <c r="I192" s="30" t="s">
        <v>93</v>
      </c>
      <c r="J192" s="30" t="s">
        <v>1682</v>
      </c>
      <c r="K192" s="30" t="s">
        <v>93</v>
      </c>
      <c r="L192" s="32">
        <v>37.92</v>
      </c>
      <c r="M192" s="30" t="s">
        <v>1593</v>
      </c>
      <c r="N192" s="32">
        <v>316632.66602349997</v>
      </c>
      <c r="O192" s="30" t="s">
        <v>1681</v>
      </c>
    </row>
    <row r="193" spans="1:15" ht="24" customHeight="1">
      <c r="A193" s="30" t="s">
        <v>522</v>
      </c>
      <c r="B193" s="61" t="s">
        <v>125</v>
      </c>
      <c r="C193" s="61" t="s">
        <v>523</v>
      </c>
      <c r="D193" s="61" t="s">
        <v>487</v>
      </c>
      <c r="E193" s="31" t="s">
        <v>154</v>
      </c>
      <c r="F193" s="30" t="s">
        <v>1680</v>
      </c>
      <c r="G193" s="30" t="s">
        <v>93</v>
      </c>
      <c r="H193" s="30" t="s">
        <v>1679</v>
      </c>
      <c r="I193" s="30" t="s">
        <v>93</v>
      </c>
      <c r="J193" s="30" t="s">
        <v>1678</v>
      </c>
      <c r="K193" s="30" t="s">
        <v>93</v>
      </c>
      <c r="L193" s="32">
        <v>37.412500000000001</v>
      </c>
      <c r="M193" s="30" t="s">
        <v>1593</v>
      </c>
      <c r="N193" s="32">
        <v>316670.07852350001</v>
      </c>
      <c r="O193" s="30" t="s">
        <v>1677</v>
      </c>
    </row>
    <row r="194" spans="1:15" ht="24" customHeight="1">
      <c r="A194" s="30" t="s">
        <v>861</v>
      </c>
      <c r="B194" s="61" t="s">
        <v>120</v>
      </c>
      <c r="C194" s="61" t="s">
        <v>862</v>
      </c>
      <c r="D194" s="61" t="s">
        <v>487</v>
      </c>
      <c r="E194" s="31" t="s">
        <v>488</v>
      </c>
      <c r="F194" s="30" t="s">
        <v>1676</v>
      </c>
      <c r="G194" s="30" t="s">
        <v>93</v>
      </c>
      <c r="H194" s="30" t="s">
        <v>1675</v>
      </c>
      <c r="I194" s="30" t="s">
        <v>93</v>
      </c>
      <c r="J194" s="30" t="s">
        <v>1674</v>
      </c>
      <c r="K194" s="30" t="s">
        <v>93</v>
      </c>
      <c r="L194" s="32">
        <v>32.288311503000003</v>
      </c>
      <c r="M194" s="30" t="s">
        <v>1593</v>
      </c>
      <c r="N194" s="32">
        <v>316702.36683499999</v>
      </c>
      <c r="O194" s="30" t="s">
        <v>1673</v>
      </c>
    </row>
    <row r="195" spans="1:15" ht="36" customHeight="1">
      <c r="A195" s="30" t="s">
        <v>1672</v>
      </c>
      <c r="B195" s="61" t="s">
        <v>120</v>
      </c>
      <c r="C195" s="61" t="s">
        <v>1671</v>
      </c>
      <c r="D195" s="61" t="s">
        <v>487</v>
      </c>
      <c r="E195" s="31" t="s">
        <v>593</v>
      </c>
      <c r="F195" s="30" t="s">
        <v>1401</v>
      </c>
      <c r="G195" s="30" t="s">
        <v>93</v>
      </c>
      <c r="H195" s="30" t="s">
        <v>1670</v>
      </c>
      <c r="I195" s="30" t="s">
        <v>93</v>
      </c>
      <c r="J195" s="30" t="s">
        <v>1669</v>
      </c>
      <c r="K195" s="30" t="s">
        <v>93</v>
      </c>
      <c r="L195" s="32">
        <v>31.11</v>
      </c>
      <c r="M195" s="30" t="s">
        <v>1593</v>
      </c>
      <c r="N195" s="32">
        <v>316733.47683499998</v>
      </c>
      <c r="O195" s="30" t="s">
        <v>1668</v>
      </c>
    </row>
    <row r="196" spans="1:15" ht="24" customHeight="1">
      <c r="A196" s="30" t="s">
        <v>524</v>
      </c>
      <c r="B196" s="61" t="s">
        <v>125</v>
      </c>
      <c r="C196" s="61" t="s">
        <v>525</v>
      </c>
      <c r="D196" s="61" t="s">
        <v>487</v>
      </c>
      <c r="E196" s="31" t="s">
        <v>18</v>
      </c>
      <c r="F196" s="30" t="s">
        <v>1338</v>
      </c>
      <c r="G196" s="30" t="s">
        <v>93</v>
      </c>
      <c r="H196" s="30" t="s">
        <v>1667</v>
      </c>
      <c r="I196" s="30" t="s">
        <v>93</v>
      </c>
      <c r="J196" s="30" t="s">
        <v>1666</v>
      </c>
      <c r="K196" s="30" t="s">
        <v>93</v>
      </c>
      <c r="L196" s="32">
        <v>28.85</v>
      </c>
      <c r="M196" s="30" t="s">
        <v>1593</v>
      </c>
      <c r="N196" s="32">
        <v>316762.32683500001</v>
      </c>
      <c r="O196" s="30" t="s">
        <v>1665</v>
      </c>
    </row>
    <row r="197" spans="1:15" ht="24" customHeight="1">
      <c r="A197" s="30" t="s">
        <v>709</v>
      </c>
      <c r="B197" s="61" t="s">
        <v>120</v>
      </c>
      <c r="C197" s="61" t="s">
        <v>710</v>
      </c>
      <c r="D197" s="61" t="s">
        <v>487</v>
      </c>
      <c r="E197" s="31" t="s">
        <v>493</v>
      </c>
      <c r="F197" s="30" t="s">
        <v>1664</v>
      </c>
      <c r="G197" s="30" t="s">
        <v>93</v>
      </c>
      <c r="H197" s="30" t="s">
        <v>1663</v>
      </c>
      <c r="I197" s="30" t="s">
        <v>93</v>
      </c>
      <c r="J197" s="30" t="s">
        <v>1662</v>
      </c>
      <c r="K197" s="30" t="s">
        <v>93</v>
      </c>
      <c r="L197" s="32">
        <v>28.512</v>
      </c>
      <c r="M197" s="30" t="s">
        <v>1593</v>
      </c>
      <c r="N197" s="32">
        <v>316790.838835</v>
      </c>
      <c r="O197" s="30" t="s">
        <v>1661</v>
      </c>
    </row>
    <row r="198" spans="1:15" ht="24" customHeight="1">
      <c r="A198" s="30" t="s">
        <v>881</v>
      </c>
      <c r="B198" s="61" t="s">
        <v>132</v>
      </c>
      <c r="C198" s="61" t="s">
        <v>882</v>
      </c>
      <c r="D198" s="61" t="s">
        <v>487</v>
      </c>
      <c r="E198" s="31" t="s">
        <v>18</v>
      </c>
      <c r="F198" s="30" t="s">
        <v>1660</v>
      </c>
      <c r="G198" s="30" t="s">
        <v>93</v>
      </c>
      <c r="H198" s="30" t="s">
        <v>1659</v>
      </c>
      <c r="I198" s="30" t="s">
        <v>93</v>
      </c>
      <c r="J198" s="30" t="s">
        <v>1658</v>
      </c>
      <c r="K198" s="30" t="s">
        <v>93</v>
      </c>
      <c r="L198" s="32">
        <v>28.230989999999998</v>
      </c>
      <c r="M198" s="30" t="s">
        <v>1593</v>
      </c>
      <c r="N198" s="32">
        <v>316819.06982500001</v>
      </c>
      <c r="O198" s="30" t="s">
        <v>1657</v>
      </c>
    </row>
    <row r="199" spans="1:15" ht="24" customHeight="1">
      <c r="A199" s="30" t="s">
        <v>1656</v>
      </c>
      <c r="B199" s="61" t="s">
        <v>132</v>
      </c>
      <c r="C199" s="61" t="s">
        <v>1495</v>
      </c>
      <c r="D199" s="61" t="s">
        <v>509</v>
      </c>
      <c r="E199" s="31" t="s">
        <v>510</v>
      </c>
      <c r="F199" s="30" t="s">
        <v>1655</v>
      </c>
      <c r="G199" s="30" t="s">
        <v>93</v>
      </c>
      <c r="H199" s="30" t="s">
        <v>1654</v>
      </c>
      <c r="I199" s="30" t="s">
        <v>93</v>
      </c>
      <c r="J199" s="30" t="s">
        <v>1653</v>
      </c>
      <c r="K199" s="30" t="s">
        <v>93</v>
      </c>
      <c r="L199" s="32">
        <v>26.689229762</v>
      </c>
      <c r="M199" s="30" t="s">
        <v>1593</v>
      </c>
      <c r="N199" s="32">
        <v>316845.75905479997</v>
      </c>
      <c r="O199" s="30" t="s">
        <v>1649</v>
      </c>
    </row>
    <row r="200" spans="1:15" ht="24" customHeight="1">
      <c r="A200" s="30" t="s">
        <v>581</v>
      </c>
      <c r="B200" s="61" t="s">
        <v>120</v>
      </c>
      <c r="C200" s="61" t="s">
        <v>582</v>
      </c>
      <c r="D200" s="61" t="s">
        <v>487</v>
      </c>
      <c r="E200" s="31" t="s">
        <v>488</v>
      </c>
      <c r="F200" s="30" t="s">
        <v>1652</v>
      </c>
      <c r="G200" s="30" t="s">
        <v>93</v>
      </c>
      <c r="H200" s="30" t="s">
        <v>1651</v>
      </c>
      <c r="I200" s="30" t="s">
        <v>93</v>
      </c>
      <c r="J200" s="30" t="s">
        <v>1650</v>
      </c>
      <c r="K200" s="30" t="s">
        <v>93</v>
      </c>
      <c r="L200" s="32">
        <v>24.789952098000001</v>
      </c>
      <c r="M200" s="30" t="s">
        <v>1593</v>
      </c>
      <c r="N200" s="32">
        <v>316870.54900689999</v>
      </c>
      <c r="O200" s="30" t="s">
        <v>1649</v>
      </c>
    </row>
    <row r="201" spans="1:15" ht="24" customHeight="1">
      <c r="A201" s="30" t="s">
        <v>594</v>
      </c>
      <c r="B201" s="61" t="s">
        <v>120</v>
      </c>
      <c r="C201" s="61" t="s">
        <v>595</v>
      </c>
      <c r="D201" s="61" t="s">
        <v>487</v>
      </c>
      <c r="E201" s="31" t="s">
        <v>596</v>
      </c>
      <c r="F201" s="30" t="s">
        <v>1648</v>
      </c>
      <c r="G201" s="30" t="s">
        <v>93</v>
      </c>
      <c r="H201" s="30" t="s">
        <v>1647</v>
      </c>
      <c r="I201" s="30" t="s">
        <v>93</v>
      </c>
      <c r="J201" s="30" t="s">
        <v>1646</v>
      </c>
      <c r="K201" s="30" t="s">
        <v>93</v>
      </c>
      <c r="L201" s="32">
        <v>23.909732000000002</v>
      </c>
      <c r="M201" s="30" t="s">
        <v>1593</v>
      </c>
      <c r="N201" s="32">
        <v>316894.45873890002</v>
      </c>
      <c r="O201" s="30" t="s">
        <v>1645</v>
      </c>
    </row>
    <row r="202" spans="1:15" ht="48" customHeight="1">
      <c r="A202" s="30" t="s">
        <v>1644</v>
      </c>
      <c r="B202" s="61" t="s">
        <v>120</v>
      </c>
      <c r="C202" s="61" t="s">
        <v>1643</v>
      </c>
      <c r="D202" s="61" t="s">
        <v>487</v>
      </c>
      <c r="E202" s="31" t="s">
        <v>1305</v>
      </c>
      <c r="F202" s="30" t="s">
        <v>2359</v>
      </c>
      <c r="G202" s="30" t="s">
        <v>93</v>
      </c>
      <c r="H202" s="30" t="s">
        <v>1254</v>
      </c>
      <c r="I202" s="30" t="s">
        <v>93</v>
      </c>
      <c r="J202" s="30" t="s">
        <v>2358</v>
      </c>
      <c r="K202" s="30" t="s">
        <v>93</v>
      </c>
      <c r="L202" s="32">
        <v>23.178015875</v>
      </c>
      <c r="M202" s="30" t="s">
        <v>1593</v>
      </c>
      <c r="N202" s="32">
        <v>316917.63675479998</v>
      </c>
      <c r="O202" s="30" t="s">
        <v>1639</v>
      </c>
    </row>
    <row r="203" spans="1:15" ht="36" customHeight="1">
      <c r="A203" s="30" t="s">
        <v>702</v>
      </c>
      <c r="B203" s="61" t="s">
        <v>132</v>
      </c>
      <c r="C203" s="61" t="s">
        <v>703</v>
      </c>
      <c r="D203" s="61" t="s">
        <v>487</v>
      </c>
      <c r="E203" s="31" t="s">
        <v>154</v>
      </c>
      <c r="F203" s="30" t="s">
        <v>1642</v>
      </c>
      <c r="G203" s="30" t="s">
        <v>93</v>
      </c>
      <c r="H203" s="30" t="s">
        <v>1641</v>
      </c>
      <c r="I203" s="30" t="s">
        <v>93</v>
      </c>
      <c r="J203" s="30" t="s">
        <v>1640</v>
      </c>
      <c r="K203" s="30" t="s">
        <v>93</v>
      </c>
      <c r="L203" s="32">
        <v>21.669899999999998</v>
      </c>
      <c r="M203" s="30" t="s">
        <v>1593</v>
      </c>
      <c r="N203" s="32">
        <v>316939.30665480002</v>
      </c>
      <c r="O203" s="30" t="s">
        <v>1634</v>
      </c>
    </row>
    <row r="204" spans="1:15" ht="24" customHeight="1">
      <c r="A204" s="30" t="s">
        <v>1638</v>
      </c>
      <c r="B204" s="61" t="s">
        <v>132</v>
      </c>
      <c r="C204" s="61" t="s">
        <v>1637</v>
      </c>
      <c r="D204" s="61" t="s">
        <v>505</v>
      </c>
      <c r="E204" s="31" t="s">
        <v>510</v>
      </c>
      <c r="F204" s="30" t="s">
        <v>1636</v>
      </c>
      <c r="G204" s="30" t="s">
        <v>93</v>
      </c>
      <c r="H204" s="30" t="s">
        <v>1410</v>
      </c>
      <c r="I204" s="30" t="s">
        <v>93</v>
      </c>
      <c r="J204" s="30" t="s">
        <v>1635</v>
      </c>
      <c r="K204" s="30" t="s">
        <v>93</v>
      </c>
      <c r="L204" s="32">
        <v>19.681719999999999</v>
      </c>
      <c r="M204" s="30" t="s">
        <v>1593</v>
      </c>
      <c r="N204" s="32">
        <v>316958.98837480001</v>
      </c>
      <c r="O204" s="30" t="s">
        <v>1634</v>
      </c>
    </row>
    <row r="205" spans="1:15" ht="24" customHeight="1">
      <c r="A205" s="30" t="s">
        <v>591</v>
      </c>
      <c r="B205" s="61" t="s">
        <v>120</v>
      </c>
      <c r="C205" s="61" t="s">
        <v>592</v>
      </c>
      <c r="D205" s="61" t="s">
        <v>487</v>
      </c>
      <c r="E205" s="31" t="s">
        <v>593</v>
      </c>
      <c r="F205" s="30" t="s">
        <v>1633</v>
      </c>
      <c r="G205" s="30" t="s">
        <v>93</v>
      </c>
      <c r="H205" s="30" t="s">
        <v>1480</v>
      </c>
      <c r="I205" s="30" t="s">
        <v>93</v>
      </c>
      <c r="J205" s="30" t="s">
        <v>1632</v>
      </c>
      <c r="K205" s="30" t="s">
        <v>93</v>
      </c>
      <c r="L205" s="32">
        <v>19.403980596</v>
      </c>
      <c r="M205" s="30" t="s">
        <v>1593</v>
      </c>
      <c r="N205" s="32">
        <v>316978.39235540002</v>
      </c>
      <c r="O205" s="30" t="s">
        <v>1630</v>
      </c>
    </row>
    <row r="206" spans="1:15" ht="48" customHeight="1">
      <c r="A206" s="30" t="s">
        <v>783</v>
      </c>
      <c r="B206" s="61" t="s">
        <v>120</v>
      </c>
      <c r="C206" s="61" t="s">
        <v>784</v>
      </c>
      <c r="D206" s="61" t="s">
        <v>487</v>
      </c>
      <c r="E206" s="31" t="s">
        <v>593</v>
      </c>
      <c r="F206" s="30" t="s">
        <v>1388</v>
      </c>
      <c r="G206" s="30" t="s">
        <v>93</v>
      </c>
      <c r="H206" s="30" t="s">
        <v>1631</v>
      </c>
      <c r="I206" s="30" t="s">
        <v>93</v>
      </c>
      <c r="J206" s="30" t="s">
        <v>1631</v>
      </c>
      <c r="K206" s="30" t="s">
        <v>93</v>
      </c>
      <c r="L206" s="32">
        <v>19.27</v>
      </c>
      <c r="M206" s="30" t="s">
        <v>1593</v>
      </c>
      <c r="N206" s="32">
        <v>316997.66235539998</v>
      </c>
      <c r="O206" s="30" t="s">
        <v>1630</v>
      </c>
    </row>
    <row r="207" spans="1:15" ht="24" customHeight="1">
      <c r="A207" s="30" t="s">
        <v>1629</v>
      </c>
      <c r="B207" s="61" t="s">
        <v>132</v>
      </c>
      <c r="C207" s="61" t="s">
        <v>1628</v>
      </c>
      <c r="D207" s="61" t="s">
        <v>505</v>
      </c>
      <c r="E207" s="31" t="s">
        <v>510</v>
      </c>
      <c r="F207" s="30" t="s">
        <v>1327</v>
      </c>
      <c r="G207" s="30" t="s">
        <v>93</v>
      </c>
      <c r="H207" s="30" t="s">
        <v>1627</v>
      </c>
      <c r="I207" s="30" t="s">
        <v>93</v>
      </c>
      <c r="J207" s="30" t="s">
        <v>1626</v>
      </c>
      <c r="K207" s="30" t="s">
        <v>93</v>
      </c>
      <c r="L207" s="32">
        <v>18.59581416</v>
      </c>
      <c r="M207" s="30" t="s">
        <v>1593</v>
      </c>
      <c r="N207" s="32">
        <v>317016.25816959998</v>
      </c>
      <c r="O207" s="30" t="s">
        <v>1625</v>
      </c>
    </row>
    <row r="208" spans="1:15" ht="24" customHeight="1">
      <c r="A208" s="30" t="s">
        <v>1624</v>
      </c>
      <c r="B208" s="61" t="s">
        <v>120</v>
      </c>
      <c r="C208" s="61" t="s">
        <v>1623</v>
      </c>
      <c r="D208" s="61" t="s">
        <v>487</v>
      </c>
      <c r="E208" s="31" t="s">
        <v>488</v>
      </c>
      <c r="F208" s="30" t="s">
        <v>1622</v>
      </c>
      <c r="G208" s="30" t="s">
        <v>93</v>
      </c>
      <c r="H208" s="30" t="s">
        <v>1621</v>
      </c>
      <c r="I208" s="30" t="s">
        <v>93</v>
      </c>
      <c r="J208" s="30" t="s">
        <v>1620</v>
      </c>
      <c r="K208" s="30" t="s">
        <v>93</v>
      </c>
      <c r="L208" s="32">
        <v>18.489167999999999</v>
      </c>
      <c r="M208" s="30" t="s">
        <v>1593</v>
      </c>
      <c r="N208" s="32">
        <v>317034.74733759998</v>
      </c>
      <c r="O208" s="30" t="s">
        <v>1614</v>
      </c>
    </row>
    <row r="209" spans="1:15" ht="24" customHeight="1">
      <c r="A209" s="30" t="s">
        <v>1619</v>
      </c>
      <c r="B209" s="61" t="s">
        <v>120</v>
      </c>
      <c r="C209" s="61" t="s">
        <v>1618</v>
      </c>
      <c r="D209" s="61" t="s">
        <v>487</v>
      </c>
      <c r="E209" s="31" t="s">
        <v>596</v>
      </c>
      <c r="F209" s="30" t="s">
        <v>1617</v>
      </c>
      <c r="G209" s="30" t="s">
        <v>93</v>
      </c>
      <c r="H209" s="30" t="s">
        <v>1616</v>
      </c>
      <c r="I209" s="30" t="s">
        <v>93</v>
      </c>
      <c r="J209" s="30" t="s">
        <v>1615</v>
      </c>
      <c r="K209" s="30" t="s">
        <v>93</v>
      </c>
      <c r="L209" s="32">
        <v>17.666208000000001</v>
      </c>
      <c r="M209" s="30" t="s">
        <v>1593</v>
      </c>
      <c r="N209" s="32">
        <v>317052.41354560002</v>
      </c>
      <c r="O209" s="30" t="s">
        <v>1614</v>
      </c>
    </row>
    <row r="210" spans="1:15" ht="24" customHeight="1">
      <c r="A210" s="30" t="s">
        <v>1613</v>
      </c>
      <c r="B210" s="61" t="s">
        <v>120</v>
      </c>
      <c r="C210" s="61" t="s">
        <v>1612</v>
      </c>
      <c r="D210" s="61" t="s">
        <v>509</v>
      </c>
      <c r="E210" s="31" t="s">
        <v>510</v>
      </c>
      <c r="F210" s="30" t="s">
        <v>1312</v>
      </c>
      <c r="G210" s="30" t="s">
        <v>93</v>
      </c>
      <c r="H210" s="30" t="s">
        <v>1611</v>
      </c>
      <c r="I210" s="30" t="s">
        <v>93</v>
      </c>
      <c r="J210" s="30" t="s">
        <v>1610</v>
      </c>
      <c r="K210" s="30" t="s">
        <v>93</v>
      </c>
      <c r="L210" s="32">
        <v>17.390987352</v>
      </c>
      <c r="M210" s="30" t="s">
        <v>1593</v>
      </c>
      <c r="N210" s="32">
        <v>317069.80453299999</v>
      </c>
      <c r="O210" s="30" t="s">
        <v>1605</v>
      </c>
    </row>
    <row r="211" spans="1:15" ht="24" customHeight="1">
      <c r="A211" s="30" t="s">
        <v>1609</v>
      </c>
      <c r="B211" s="61" t="s">
        <v>132</v>
      </c>
      <c r="C211" s="61" t="s">
        <v>1608</v>
      </c>
      <c r="D211" s="61" t="s">
        <v>505</v>
      </c>
      <c r="E211" s="31" t="s">
        <v>510</v>
      </c>
      <c r="F211" s="30" t="s">
        <v>1607</v>
      </c>
      <c r="G211" s="30" t="s">
        <v>93</v>
      </c>
      <c r="H211" s="30" t="s">
        <v>1199</v>
      </c>
      <c r="I211" s="30" t="s">
        <v>93</v>
      </c>
      <c r="J211" s="30" t="s">
        <v>1606</v>
      </c>
      <c r="K211" s="30" t="s">
        <v>93</v>
      </c>
      <c r="L211" s="32">
        <v>17.384675999999999</v>
      </c>
      <c r="M211" s="30" t="s">
        <v>1593</v>
      </c>
      <c r="N211" s="32">
        <v>317087.18920899997</v>
      </c>
      <c r="O211" s="30" t="s">
        <v>1605</v>
      </c>
    </row>
    <row r="212" spans="1:15" ht="24" customHeight="1">
      <c r="A212" s="30" t="s">
        <v>1604</v>
      </c>
      <c r="B212" s="61" t="s">
        <v>120</v>
      </c>
      <c r="C212" s="61" t="s">
        <v>1603</v>
      </c>
      <c r="D212" s="61" t="s">
        <v>667</v>
      </c>
      <c r="E212" s="31" t="s">
        <v>1305</v>
      </c>
      <c r="F212" s="30" t="s">
        <v>1406</v>
      </c>
      <c r="G212" s="30" t="s">
        <v>93</v>
      </c>
      <c r="H212" s="30" t="s">
        <v>1257</v>
      </c>
      <c r="I212" s="30" t="s">
        <v>93</v>
      </c>
      <c r="J212" s="30" t="s">
        <v>1602</v>
      </c>
      <c r="K212" s="30" t="s">
        <v>93</v>
      </c>
      <c r="L212" s="32">
        <v>16.439408459999999</v>
      </c>
      <c r="M212" s="30" t="s">
        <v>1593</v>
      </c>
      <c r="N212" s="32">
        <v>317103.62861750001</v>
      </c>
      <c r="O212" s="30" t="s">
        <v>1598</v>
      </c>
    </row>
    <row r="213" spans="1:15" ht="24" customHeight="1">
      <c r="A213" s="30" t="s">
        <v>1601</v>
      </c>
      <c r="B213" s="61" t="s">
        <v>132</v>
      </c>
      <c r="C213" s="61" t="s">
        <v>1600</v>
      </c>
      <c r="D213" s="61" t="s">
        <v>505</v>
      </c>
      <c r="E213" s="31" t="s">
        <v>510</v>
      </c>
      <c r="F213" s="30" t="s">
        <v>1324</v>
      </c>
      <c r="G213" s="30" t="s">
        <v>93</v>
      </c>
      <c r="H213" s="30" t="s">
        <v>1424</v>
      </c>
      <c r="I213" s="30" t="s">
        <v>93</v>
      </c>
      <c r="J213" s="30" t="s">
        <v>1599</v>
      </c>
      <c r="K213" s="30" t="s">
        <v>93</v>
      </c>
      <c r="L213" s="32">
        <v>16.32</v>
      </c>
      <c r="M213" s="30" t="s">
        <v>1593</v>
      </c>
      <c r="N213" s="32">
        <v>317119.94861750002</v>
      </c>
      <c r="O213" s="30" t="s">
        <v>1598</v>
      </c>
    </row>
    <row r="214" spans="1:15" ht="24" customHeight="1">
      <c r="A214" s="30" t="s">
        <v>1597</v>
      </c>
      <c r="B214" s="61" t="s">
        <v>120</v>
      </c>
      <c r="C214" s="61" t="s">
        <v>1596</v>
      </c>
      <c r="D214" s="61" t="s">
        <v>487</v>
      </c>
      <c r="E214" s="31" t="s">
        <v>488</v>
      </c>
      <c r="F214" s="30" t="s">
        <v>1595</v>
      </c>
      <c r="G214" s="30" t="s">
        <v>93</v>
      </c>
      <c r="H214" s="30" t="s">
        <v>1383</v>
      </c>
      <c r="I214" s="30" t="s">
        <v>93</v>
      </c>
      <c r="J214" s="30" t="s">
        <v>1594</v>
      </c>
      <c r="K214" s="30" t="s">
        <v>93</v>
      </c>
      <c r="L214" s="32">
        <v>16.098389999999998</v>
      </c>
      <c r="M214" s="30" t="s">
        <v>1593</v>
      </c>
      <c r="N214" s="32">
        <v>317136.04700750002</v>
      </c>
      <c r="O214" s="30" t="s">
        <v>1587</v>
      </c>
    </row>
    <row r="215" spans="1:15" ht="24" customHeight="1">
      <c r="A215" s="30" t="s">
        <v>1592</v>
      </c>
      <c r="B215" s="61" t="s">
        <v>132</v>
      </c>
      <c r="C215" s="61" t="s">
        <v>1591</v>
      </c>
      <c r="D215" s="61" t="s">
        <v>509</v>
      </c>
      <c r="E215" s="31" t="s">
        <v>510</v>
      </c>
      <c r="F215" s="30" t="s">
        <v>1590</v>
      </c>
      <c r="G215" s="30" t="s">
        <v>93</v>
      </c>
      <c r="H215" s="30" t="s">
        <v>1589</v>
      </c>
      <c r="I215" s="30" t="s">
        <v>93</v>
      </c>
      <c r="J215" s="30" t="s">
        <v>1588</v>
      </c>
      <c r="K215" s="30" t="s">
        <v>93</v>
      </c>
      <c r="L215" s="32">
        <v>15.392164319999999</v>
      </c>
      <c r="M215" s="30" t="s">
        <v>1303</v>
      </c>
      <c r="N215" s="32">
        <v>317151.43917179998</v>
      </c>
      <c r="O215" s="30" t="s">
        <v>1587</v>
      </c>
    </row>
    <row r="216" spans="1:15" ht="24" customHeight="1">
      <c r="A216" s="30" t="s">
        <v>771</v>
      </c>
      <c r="B216" s="61" t="s">
        <v>132</v>
      </c>
      <c r="C216" s="61" t="s">
        <v>772</v>
      </c>
      <c r="D216" s="61" t="s">
        <v>487</v>
      </c>
      <c r="E216" s="31" t="s">
        <v>18</v>
      </c>
      <c r="F216" s="30" t="s">
        <v>1586</v>
      </c>
      <c r="G216" s="30" t="s">
        <v>93</v>
      </c>
      <c r="H216" s="30" t="s">
        <v>1585</v>
      </c>
      <c r="I216" s="30" t="s">
        <v>93</v>
      </c>
      <c r="J216" s="30" t="s">
        <v>1584</v>
      </c>
      <c r="K216" s="30" t="s">
        <v>93</v>
      </c>
      <c r="L216" s="32">
        <v>15.04</v>
      </c>
      <c r="M216" s="30" t="s">
        <v>1303</v>
      </c>
      <c r="N216" s="32">
        <v>317166.47917180002</v>
      </c>
      <c r="O216" s="30" t="s">
        <v>1578</v>
      </c>
    </row>
    <row r="217" spans="1:15" ht="24" customHeight="1">
      <c r="A217" s="30" t="s">
        <v>1583</v>
      </c>
      <c r="B217" s="61" t="s">
        <v>120</v>
      </c>
      <c r="C217" s="61" t="s">
        <v>1582</v>
      </c>
      <c r="D217" s="61" t="s">
        <v>487</v>
      </c>
      <c r="E217" s="31" t="s">
        <v>488</v>
      </c>
      <c r="F217" s="30" t="s">
        <v>1581</v>
      </c>
      <c r="G217" s="30" t="s">
        <v>93</v>
      </c>
      <c r="H217" s="30" t="s">
        <v>1580</v>
      </c>
      <c r="I217" s="30" t="s">
        <v>93</v>
      </c>
      <c r="J217" s="30" t="s">
        <v>1579</v>
      </c>
      <c r="K217" s="30" t="s">
        <v>93</v>
      </c>
      <c r="L217" s="32">
        <v>14.417038108</v>
      </c>
      <c r="M217" s="30" t="s">
        <v>1303</v>
      </c>
      <c r="N217" s="32">
        <v>317180.89620989998</v>
      </c>
      <c r="O217" s="30" t="s">
        <v>1578</v>
      </c>
    </row>
    <row r="218" spans="1:15" ht="48" customHeight="1">
      <c r="A218" s="30" t="s">
        <v>787</v>
      </c>
      <c r="B218" s="61" t="s">
        <v>120</v>
      </c>
      <c r="C218" s="61" t="s">
        <v>788</v>
      </c>
      <c r="D218" s="61" t="s">
        <v>487</v>
      </c>
      <c r="E218" s="31" t="s">
        <v>593</v>
      </c>
      <c r="F218" s="30" t="s">
        <v>1388</v>
      </c>
      <c r="G218" s="30" t="s">
        <v>93</v>
      </c>
      <c r="H218" s="30" t="s">
        <v>1575</v>
      </c>
      <c r="I218" s="30" t="s">
        <v>93</v>
      </c>
      <c r="J218" s="30" t="s">
        <v>1575</v>
      </c>
      <c r="K218" s="30" t="s">
        <v>93</v>
      </c>
      <c r="L218" s="32">
        <v>14.4</v>
      </c>
      <c r="M218" s="30" t="s">
        <v>1303</v>
      </c>
      <c r="N218" s="32">
        <v>317195.2962099</v>
      </c>
      <c r="O218" s="30" t="s">
        <v>1571</v>
      </c>
    </row>
    <row r="219" spans="1:15" ht="24" customHeight="1">
      <c r="A219" s="30" t="s">
        <v>1577</v>
      </c>
      <c r="B219" s="61" t="s">
        <v>120</v>
      </c>
      <c r="C219" s="61" t="s">
        <v>1576</v>
      </c>
      <c r="D219" s="61" t="s">
        <v>667</v>
      </c>
      <c r="E219" s="31" t="s">
        <v>1305</v>
      </c>
      <c r="F219" s="30" t="s">
        <v>1489</v>
      </c>
      <c r="G219" s="30" t="s">
        <v>93</v>
      </c>
      <c r="H219" s="30" t="s">
        <v>1208</v>
      </c>
      <c r="I219" s="30" t="s">
        <v>93</v>
      </c>
      <c r="J219" s="30" t="s">
        <v>1575</v>
      </c>
      <c r="K219" s="30" t="s">
        <v>93</v>
      </c>
      <c r="L219" s="32">
        <v>14.399209104000001</v>
      </c>
      <c r="M219" s="30" t="s">
        <v>1303</v>
      </c>
      <c r="N219" s="32">
        <v>317209.695419</v>
      </c>
      <c r="O219" s="30" t="s">
        <v>1571</v>
      </c>
    </row>
    <row r="220" spans="1:15" ht="24" customHeight="1">
      <c r="A220" s="30" t="s">
        <v>1574</v>
      </c>
      <c r="B220" s="61" t="s">
        <v>120</v>
      </c>
      <c r="C220" s="61" t="s">
        <v>1573</v>
      </c>
      <c r="D220" s="61" t="s">
        <v>667</v>
      </c>
      <c r="E220" s="31" t="s">
        <v>1305</v>
      </c>
      <c r="F220" s="30" t="s">
        <v>1406</v>
      </c>
      <c r="G220" s="30" t="s">
        <v>93</v>
      </c>
      <c r="H220" s="30" t="s">
        <v>1387</v>
      </c>
      <c r="I220" s="30" t="s">
        <v>93</v>
      </c>
      <c r="J220" s="30" t="s">
        <v>1572</v>
      </c>
      <c r="K220" s="30" t="s">
        <v>93</v>
      </c>
      <c r="L220" s="32">
        <v>13.151526768</v>
      </c>
      <c r="M220" s="30" t="s">
        <v>1303</v>
      </c>
      <c r="N220" s="32">
        <v>317222.8469458</v>
      </c>
      <c r="O220" s="30" t="s">
        <v>1571</v>
      </c>
    </row>
    <row r="221" spans="1:15" ht="24" customHeight="1">
      <c r="A221" s="30" t="s">
        <v>1570</v>
      </c>
      <c r="B221" s="61" t="s">
        <v>120</v>
      </c>
      <c r="C221" s="61" t="s">
        <v>1569</v>
      </c>
      <c r="D221" s="61" t="s">
        <v>487</v>
      </c>
      <c r="E221" s="31" t="s">
        <v>488</v>
      </c>
      <c r="F221" s="30" t="s">
        <v>1568</v>
      </c>
      <c r="G221" s="30" t="s">
        <v>93</v>
      </c>
      <c r="H221" s="30" t="s">
        <v>1547</v>
      </c>
      <c r="I221" s="30" t="s">
        <v>93</v>
      </c>
      <c r="J221" s="30" t="s">
        <v>1567</v>
      </c>
      <c r="K221" s="30" t="s">
        <v>93</v>
      </c>
      <c r="L221" s="32">
        <v>12.771990000000001</v>
      </c>
      <c r="M221" s="30" t="s">
        <v>1303</v>
      </c>
      <c r="N221" s="32">
        <v>317235.61893579998</v>
      </c>
      <c r="O221" s="30" t="s">
        <v>1563</v>
      </c>
    </row>
    <row r="222" spans="1:15" ht="24" customHeight="1">
      <c r="A222" s="30" t="s">
        <v>877</v>
      </c>
      <c r="B222" s="61" t="s">
        <v>132</v>
      </c>
      <c r="C222" s="61" t="s">
        <v>878</v>
      </c>
      <c r="D222" s="61" t="s">
        <v>487</v>
      </c>
      <c r="E222" s="31" t="s">
        <v>85</v>
      </c>
      <c r="F222" s="30" t="s">
        <v>1566</v>
      </c>
      <c r="G222" s="30" t="s">
        <v>93</v>
      </c>
      <c r="H222" s="30" t="s">
        <v>1565</v>
      </c>
      <c r="I222" s="30" t="s">
        <v>93</v>
      </c>
      <c r="J222" s="30" t="s">
        <v>1564</v>
      </c>
      <c r="K222" s="30" t="s">
        <v>93</v>
      </c>
      <c r="L222" s="32">
        <v>12.404151150000001</v>
      </c>
      <c r="M222" s="30" t="s">
        <v>1303</v>
      </c>
      <c r="N222" s="32">
        <v>317248.02308700001</v>
      </c>
      <c r="O222" s="30" t="s">
        <v>1563</v>
      </c>
    </row>
    <row r="223" spans="1:15" ht="24" customHeight="1">
      <c r="A223" s="30" t="s">
        <v>1562</v>
      </c>
      <c r="B223" s="61" t="s">
        <v>120</v>
      </c>
      <c r="C223" s="61" t="s">
        <v>1561</v>
      </c>
      <c r="D223" s="61" t="s">
        <v>667</v>
      </c>
      <c r="E223" s="31" t="s">
        <v>1305</v>
      </c>
      <c r="F223" s="30" t="s">
        <v>1392</v>
      </c>
      <c r="G223" s="30" t="s">
        <v>93</v>
      </c>
      <c r="H223" s="30" t="s">
        <v>1560</v>
      </c>
      <c r="I223" s="30" t="s">
        <v>93</v>
      </c>
      <c r="J223" s="30" t="s">
        <v>1559</v>
      </c>
      <c r="K223" s="30" t="s">
        <v>93</v>
      </c>
      <c r="L223" s="32">
        <v>12.131605373999999</v>
      </c>
      <c r="M223" s="30" t="s">
        <v>1303</v>
      </c>
      <c r="N223" s="32">
        <v>317260.15469240001</v>
      </c>
      <c r="O223" s="30" t="s">
        <v>1554</v>
      </c>
    </row>
    <row r="224" spans="1:15" ht="24" customHeight="1">
      <c r="A224" s="30" t="s">
        <v>627</v>
      </c>
      <c r="B224" s="61" t="s">
        <v>120</v>
      </c>
      <c r="C224" s="61" t="s">
        <v>628</v>
      </c>
      <c r="D224" s="61" t="s">
        <v>487</v>
      </c>
      <c r="E224" s="31" t="s">
        <v>493</v>
      </c>
      <c r="F224" s="30" t="s">
        <v>1558</v>
      </c>
      <c r="G224" s="30" t="s">
        <v>93</v>
      </c>
      <c r="H224" s="30" t="s">
        <v>1178</v>
      </c>
      <c r="I224" s="30" t="s">
        <v>93</v>
      </c>
      <c r="J224" s="30" t="s">
        <v>1557</v>
      </c>
      <c r="K224" s="30" t="s">
        <v>93</v>
      </c>
      <c r="L224" s="32">
        <v>11.239386632</v>
      </c>
      <c r="M224" s="30" t="s">
        <v>1303</v>
      </c>
      <c r="N224" s="32">
        <v>317271.39407899999</v>
      </c>
      <c r="O224" s="30" t="s">
        <v>1554</v>
      </c>
    </row>
    <row r="225" spans="1:15" ht="36" customHeight="1">
      <c r="A225" s="30" t="s">
        <v>614</v>
      </c>
      <c r="B225" s="61" t="s">
        <v>132</v>
      </c>
      <c r="C225" s="61" t="s">
        <v>615</v>
      </c>
      <c r="D225" s="61" t="s">
        <v>487</v>
      </c>
      <c r="E225" s="31" t="s">
        <v>18</v>
      </c>
      <c r="F225" s="30" t="s">
        <v>1448</v>
      </c>
      <c r="G225" s="30" t="s">
        <v>93</v>
      </c>
      <c r="H225" s="30" t="s">
        <v>1556</v>
      </c>
      <c r="I225" s="30" t="s">
        <v>93</v>
      </c>
      <c r="J225" s="30" t="s">
        <v>1555</v>
      </c>
      <c r="K225" s="30" t="s">
        <v>93</v>
      </c>
      <c r="L225" s="32">
        <v>10.8</v>
      </c>
      <c r="M225" s="30" t="s">
        <v>1303</v>
      </c>
      <c r="N225" s="32">
        <v>317282.19407899998</v>
      </c>
      <c r="O225" s="30" t="s">
        <v>1554</v>
      </c>
    </row>
    <row r="226" spans="1:15" ht="24" customHeight="1">
      <c r="A226" s="30" t="s">
        <v>717</v>
      </c>
      <c r="B226" s="61" t="s">
        <v>132</v>
      </c>
      <c r="C226" s="61" t="s">
        <v>718</v>
      </c>
      <c r="D226" s="61" t="s">
        <v>487</v>
      </c>
      <c r="E226" s="31" t="s">
        <v>18</v>
      </c>
      <c r="F226" s="30" t="s">
        <v>1388</v>
      </c>
      <c r="G226" s="30" t="s">
        <v>93</v>
      </c>
      <c r="H226" s="30" t="s">
        <v>1553</v>
      </c>
      <c r="I226" s="30" t="s">
        <v>93</v>
      </c>
      <c r="J226" s="30" t="s">
        <v>1553</v>
      </c>
      <c r="K226" s="30" t="s">
        <v>93</v>
      </c>
      <c r="L226" s="32">
        <v>10.74</v>
      </c>
      <c r="M226" s="30" t="s">
        <v>1303</v>
      </c>
      <c r="N226" s="32">
        <v>317292.93407900003</v>
      </c>
      <c r="O226" s="30" t="s">
        <v>1545</v>
      </c>
    </row>
    <row r="227" spans="1:15" ht="24" customHeight="1">
      <c r="A227" s="30" t="s">
        <v>859</v>
      </c>
      <c r="B227" s="61" t="s">
        <v>120</v>
      </c>
      <c r="C227" s="61" t="s">
        <v>860</v>
      </c>
      <c r="D227" s="61" t="s">
        <v>487</v>
      </c>
      <c r="E227" s="31" t="s">
        <v>596</v>
      </c>
      <c r="F227" s="30" t="s">
        <v>1552</v>
      </c>
      <c r="G227" s="30" t="s">
        <v>93</v>
      </c>
      <c r="H227" s="30" t="s">
        <v>1284</v>
      </c>
      <c r="I227" s="30" t="s">
        <v>93</v>
      </c>
      <c r="J227" s="30" t="s">
        <v>1551</v>
      </c>
      <c r="K227" s="30" t="s">
        <v>93</v>
      </c>
      <c r="L227" s="32">
        <v>10.557</v>
      </c>
      <c r="M227" s="30" t="s">
        <v>1303</v>
      </c>
      <c r="N227" s="32">
        <v>317303.491079</v>
      </c>
      <c r="O227" s="30" t="s">
        <v>1545</v>
      </c>
    </row>
    <row r="228" spans="1:15" ht="24" customHeight="1">
      <c r="A228" s="30" t="s">
        <v>1550</v>
      </c>
      <c r="B228" s="61" t="s">
        <v>120</v>
      </c>
      <c r="C228" s="61" t="s">
        <v>1549</v>
      </c>
      <c r="D228" s="61" t="s">
        <v>487</v>
      </c>
      <c r="E228" s="31" t="s">
        <v>488</v>
      </c>
      <c r="F228" s="30" t="s">
        <v>1548</v>
      </c>
      <c r="G228" s="30" t="s">
        <v>93</v>
      </c>
      <c r="H228" s="30" t="s">
        <v>1547</v>
      </c>
      <c r="I228" s="30" t="s">
        <v>93</v>
      </c>
      <c r="J228" s="30" t="s">
        <v>1546</v>
      </c>
      <c r="K228" s="30" t="s">
        <v>93</v>
      </c>
      <c r="L228" s="32">
        <v>10.08315</v>
      </c>
      <c r="M228" s="30" t="s">
        <v>1303</v>
      </c>
      <c r="N228" s="32">
        <v>317313.57422900002</v>
      </c>
      <c r="O228" s="30" t="s">
        <v>1545</v>
      </c>
    </row>
    <row r="229" spans="1:15" ht="36" customHeight="1">
      <c r="A229" s="30" t="s">
        <v>680</v>
      </c>
      <c r="B229" s="61" t="s">
        <v>132</v>
      </c>
      <c r="C229" s="61" t="s">
        <v>681</v>
      </c>
      <c r="D229" s="61" t="s">
        <v>487</v>
      </c>
      <c r="E229" s="31" t="s">
        <v>402</v>
      </c>
      <c r="F229" s="30" t="s">
        <v>1544</v>
      </c>
      <c r="G229" s="30" t="s">
        <v>93</v>
      </c>
      <c r="H229" s="30" t="s">
        <v>1543</v>
      </c>
      <c r="I229" s="30" t="s">
        <v>93</v>
      </c>
      <c r="J229" s="30" t="s">
        <v>1542</v>
      </c>
      <c r="K229" s="30" t="s">
        <v>93</v>
      </c>
      <c r="L229" s="32">
        <v>9.3139199999999995</v>
      </c>
      <c r="M229" s="30" t="s">
        <v>1303</v>
      </c>
      <c r="N229" s="32">
        <v>317322.88814900001</v>
      </c>
      <c r="O229" s="30" t="s">
        <v>1534</v>
      </c>
    </row>
    <row r="230" spans="1:15" ht="24" customHeight="1">
      <c r="A230" s="30" t="s">
        <v>1541</v>
      </c>
      <c r="B230" s="61" t="s">
        <v>120</v>
      </c>
      <c r="C230" s="61" t="s">
        <v>1540</v>
      </c>
      <c r="D230" s="61" t="s">
        <v>487</v>
      </c>
      <c r="E230" s="31" t="s">
        <v>488</v>
      </c>
      <c r="F230" s="30" t="s">
        <v>1531</v>
      </c>
      <c r="G230" s="30" t="s">
        <v>93</v>
      </c>
      <c r="H230" s="30" t="s">
        <v>1353</v>
      </c>
      <c r="I230" s="30" t="s">
        <v>93</v>
      </c>
      <c r="J230" s="30" t="s">
        <v>1539</v>
      </c>
      <c r="K230" s="30" t="s">
        <v>93</v>
      </c>
      <c r="L230" s="32">
        <v>9.2861999999999991</v>
      </c>
      <c r="M230" s="30" t="s">
        <v>1303</v>
      </c>
      <c r="N230" s="32">
        <v>317332.17434899998</v>
      </c>
      <c r="O230" s="30" t="s">
        <v>1534</v>
      </c>
    </row>
    <row r="231" spans="1:15" ht="24" customHeight="1">
      <c r="A231" s="30" t="s">
        <v>682</v>
      </c>
      <c r="B231" s="61" t="s">
        <v>132</v>
      </c>
      <c r="C231" s="61" t="s">
        <v>683</v>
      </c>
      <c r="D231" s="61" t="s">
        <v>487</v>
      </c>
      <c r="E231" s="31" t="s">
        <v>146</v>
      </c>
      <c r="F231" s="30" t="s">
        <v>1538</v>
      </c>
      <c r="G231" s="30" t="s">
        <v>93</v>
      </c>
      <c r="H231" s="30" t="s">
        <v>1537</v>
      </c>
      <c r="I231" s="30" t="s">
        <v>93</v>
      </c>
      <c r="J231" s="30" t="s">
        <v>1536</v>
      </c>
      <c r="K231" s="30" t="s">
        <v>93</v>
      </c>
      <c r="L231" s="32">
        <v>9.0763200000000008</v>
      </c>
      <c r="M231" s="30" t="s">
        <v>1303</v>
      </c>
      <c r="N231" s="32">
        <v>317341.25066899997</v>
      </c>
      <c r="O231" s="30" t="s">
        <v>1534</v>
      </c>
    </row>
    <row r="232" spans="1:15" ht="24" customHeight="1">
      <c r="A232" s="30" t="s">
        <v>769</v>
      </c>
      <c r="B232" s="61" t="s">
        <v>132</v>
      </c>
      <c r="C232" s="61" t="s">
        <v>770</v>
      </c>
      <c r="D232" s="61" t="s">
        <v>487</v>
      </c>
      <c r="E232" s="31" t="s">
        <v>18</v>
      </c>
      <c r="F232" s="30" t="s">
        <v>1388</v>
      </c>
      <c r="G232" s="30" t="s">
        <v>93</v>
      </c>
      <c r="H232" s="30" t="s">
        <v>1535</v>
      </c>
      <c r="I232" s="30" t="s">
        <v>93</v>
      </c>
      <c r="J232" s="30" t="s">
        <v>1535</v>
      </c>
      <c r="K232" s="30" t="s">
        <v>93</v>
      </c>
      <c r="L232" s="32">
        <v>8.6</v>
      </c>
      <c r="M232" s="30" t="s">
        <v>1303</v>
      </c>
      <c r="N232" s="32">
        <v>317349.85066900001</v>
      </c>
      <c r="O232" s="30" t="s">
        <v>1534</v>
      </c>
    </row>
    <row r="233" spans="1:15" ht="24" customHeight="1">
      <c r="A233" s="30" t="s">
        <v>1533</v>
      </c>
      <c r="B233" s="61" t="s">
        <v>120</v>
      </c>
      <c r="C233" s="61" t="s">
        <v>1532</v>
      </c>
      <c r="D233" s="61" t="s">
        <v>487</v>
      </c>
      <c r="E233" s="31" t="s">
        <v>488</v>
      </c>
      <c r="F233" s="30" t="s">
        <v>1531</v>
      </c>
      <c r="G233" s="30" t="s">
        <v>93</v>
      </c>
      <c r="H233" s="30" t="s">
        <v>1509</v>
      </c>
      <c r="I233" s="30" t="s">
        <v>93</v>
      </c>
      <c r="J233" s="30" t="s">
        <v>1530</v>
      </c>
      <c r="K233" s="30" t="s">
        <v>93</v>
      </c>
      <c r="L233" s="32">
        <v>8.4961800000000007</v>
      </c>
      <c r="M233" s="30" t="s">
        <v>1303</v>
      </c>
      <c r="N233" s="32">
        <v>317358.34684900002</v>
      </c>
      <c r="O233" s="30" t="s">
        <v>1521</v>
      </c>
    </row>
    <row r="234" spans="1:15" ht="36" customHeight="1">
      <c r="A234" s="30" t="s">
        <v>835</v>
      </c>
      <c r="B234" s="61" t="s">
        <v>132</v>
      </c>
      <c r="C234" s="61" t="s">
        <v>836</v>
      </c>
      <c r="D234" s="61" t="s">
        <v>487</v>
      </c>
      <c r="E234" s="31" t="s">
        <v>18</v>
      </c>
      <c r="F234" s="30" t="s">
        <v>1529</v>
      </c>
      <c r="G234" s="30" t="s">
        <v>93</v>
      </c>
      <c r="H234" s="30" t="s">
        <v>1165</v>
      </c>
      <c r="I234" s="30" t="s">
        <v>93</v>
      </c>
      <c r="J234" s="30" t="s">
        <v>1528</v>
      </c>
      <c r="K234" s="30" t="s">
        <v>93</v>
      </c>
      <c r="L234" s="32">
        <v>8.3782276499999995</v>
      </c>
      <c r="M234" s="30" t="s">
        <v>1303</v>
      </c>
      <c r="N234" s="32">
        <v>317366.72507669998</v>
      </c>
      <c r="O234" s="30" t="s">
        <v>1521</v>
      </c>
    </row>
    <row r="235" spans="1:15" ht="36" customHeight="1">
      <c r="A235" s="30" t="s">
        <v>736</v>
      </c>
      <c r="B235" s="61" t="s">
        <v>132</v>
      </c>
      <c r="C235" s="61" t="s">
        <v>737</v>
      </c>
      <c r="D235" s="61" t="s">
        <v>487</v>
      </c>
      <c r="E235" s="31" t="s">
        <v>18</v>
      </c>
      <c r="F235" s="30" t="s">
        <v>1527</v>
      </c>
      <c r="G235" s="30" t="s">
        <v>93</v>
      </c>
      <c r="H235" s="30" t="s">
        <v>1526</v>
      </c>
      <c r="I235" s="30" t="s">
        <v>93</v>
      </c>
      <c r="J235" s="30" t="s">
        <v>1522</v>
      </c>
      <c r="K235" s="30" t="s">
        <v>93</v>
      </c>
      <c r="L235" s="32">
        <v>8.2200000000000006</v>
      </c>
      <c r="M235" s="30" t="s">
        <v>1303</v>
      </c>
      <c r="N235" s="32">
        <v>317374.94507670001</v>
      </c>
      <c r="O235" s="30" t="s">
        <v>1521</v>
      </c>
    </row>
    <row r="236" spans="1:15" ht="36" customHeight="1">
      <c r="A236" s="30" t="s">
        <v>1525</v>
      </c>
      <c r="B236" s="61" t="s">
        <v>120</v>
      </c>
      <c r="C236" s="61" t="s">
        <v>1524</v>
      </c>
      <c r="D236" s="61" t="s">
        <v>487</v>
      </c>
      <c r="E236" s="31" t="s">
        <v>593</v>
      </c>
      <c r="F236" s="30" t="s">
        <v>1401</v>
      </c>
      <c r="G236" s="30" t="s">
        <v>93</v>
      </c>
      <c r="H236" s="30" t="s">
        <v>1523</v>
      </c>
      <c r="I236" s="30" t="s">
        <v>93</v>
      </c>
      <c r="J236" s="30" t="s">
        <v>1522</v>
      </c>
      <c r="K236" s="30" t="s">
        <v>93</v>
      </c>
      <c r="L236" s="32">
        <v>8.2200000000000006</v>
      </c>
      <c r="M236" s="30" t="s">
        <v>1303</v>
      </c>
      <c r="N236" s="32">
        <v>317383.16507669998</v>
      </c>
      <c r="O236" s="30" t="s">
        <v>1505</v>
      </c>
    </row>
    <row r="237" spans="1:15" ht="24" customHeight="1">
      <c r="A237" s="30" t="s">
        <v>843</v>
      </c>
      <c r="B237" s="61" t="s">
        <v>120</v>
      </c>
      <c r="C237" s="61" t="s">
        <v>844</v>
      </c>
      <c r="D237" s="61" t="s">
        <v>487</v>
      </c>
      <c r="E237" s="31" t="s">
        <v>122</v>
      </c>
      <c r="F237" s="30" t="s">
        <v>1520</v>
      </c>
      <c r="G237" s="30" t="s">
        <v>93</v>
      </c>
      <c r="H237" s="30" t="s">
        <v>1519</v>
      </c>
      <c r="I237" s="30" t="s">
        <v>93</v>
      </c>
      <c r="J237" s="30" t="s">
        <v>1518</v>
      </c>
      <c r="K237" s="30" t="s">
        <v>93</v>
      </c>
      <c r="L237" s="32">
        <v>8.0835299999999997</v>
      </c>
      <c r="M237" s="30" t="s">
        <v>1303</v>
      </c>
      <c r="N237" s="32">
        <v>317391.24860669998</v>
      </c>
      <c r="O237" s="30" t="s">
        <v>1505</v>
      </c>
    </row>
    <row r="238" spans="1:15" ht="36" customHeight="1">
      <c r="A238" s="30" t="s">
        <v>1517</v>
      </c>
      <c r="B238" s="61" t="s">
        <v>132</v>
      </c>
      <c r="C238" s="61" t="s">
        <v>1516</v>
      </c>
      <c r="D238" s="61" t="s">
        <v>505</v>
      </c>
      <c r="E238" s="31" t="s">
        <v>18</v>
      </c>
      <c r="F238" s="30" t="s">
        <v>1515</v>
      </c>
      <c r="G238" s="30" t="s">
        <v>93</v>
      </c>
      <c r="H238" s="30" t="s">
        <v>1514</v>
      </c>
      <c r="I238" s="30" t="s">
        <v>93</v>
      </c>
      <c r="J238" s="30" t="s">
        <v>1513</v>
      </c>
      <c r="K238" s="30" t="s">
        <v>93</v>
      </c>
      <c r="L238" s="32">
        <v>7.8494423680000001</v>
      </c>
      <c r="M238" s="30" t="s">
        <v>1303</v>
      </c>
      <c r="N238" s="32">
        <v>317399.09804910002</v>
      </c>
      <c r="O238" s="30" t="s">
        <v>1505</v>
      </c>
    </row>
    <row r="239" spans="1:15" ht="24" customHeight="1">
      <c r="A239" s="30" t="s">
        <v>1512</v>
      </c>
      <c r="B239" s="61" t="s">
        <v>120</v>
      </c>
      <c r="C239" s="61" t="s">
        <v>1511</v>
      </c>
      <c r="D239" s="61" t="s">
        <v>487</v>
      </c>
      <c r="E239" s="31" t="s">
        <v>488</v>
      </c>
      <c r="F239" s="30" t="s">
        <v>1510</v>
      </c>
      <c r="G239" s="30" t="s">
        <v>93</v>
      </c>
      <c r="H239" s="30" t="s">
        <v>1509</v>
      </c>
      <c r="I239" s="30" t="s">
        <v>93</v>
      </c>
      <c r="J239" s="30" t="s">
        <v>1508</v>
      </c>
      <c r="K239" s="30" t="s">
        <v>93</v>
      </c>
      <c r="L239" s="32">
        <v>7.2824400000000002</v>
      </c>
      <c r="M239" s="30" t="s">
        <v>1303</v>
      </c>
      <c r="N239" s="32">
        <v>317406.3804891</v>
      </c>
      <c r="O239" s="30" t="s">
        <v>1505</v>
      </c>
    </row>
    <row r="240" spans="1:15" ht="24" customHeight="1">
      <c r="A240" s="30" t="s">
        <v>1507</v>
      </c>
      <c r="B240" s="61" t="s">
        <v>120</v>
      </c>
      <c r="C240" s="61" t="s">
        <v>1506</v>
      </c>
      <c r="D240" s="61" t="s">
        <v>667</v>
      </c>
      <c r="E240" s="31" t="s">
        <v>1305</v>
      </c>
      <c r="F240" s="30" t="s">
        <v>2356</v>
      </c>
      <c r="G240" s="30" t="s">
        <v>93</v>
      </c>
      <c r="H240" s="30" t="s">
        <v>1136</v>
      </c>
      <c r="I240" s="30" t="s">
        <v>93</v>
      </c>
      <c r="J240" s="30" t="s">
        <v>2357</v>
      </c>
      <c r="K240" s="30" t="s">
        <v>93</v>
      </c>
      <c r="L240" s="32">
        <v>7.1082878239999996</v>
      </c>
      <c r="M240" s="30" t="s">
        <v>1303</v>
      </c>
      <c r="N240" s="32">
        <v>317413.48877689999</v>
      </c>
      <c r="O240" s="30" t="s">
        <v>1505</v>
      </c>
    </row>
    <row r="241" spans="1:15" ht="24" customHeight="1">
      <c r="A241" s="30" t="s">
        <v>1504</v>
      </c>
      <c r="B241" s="61" t="s">
        <v>132</v>
      </c>
      <c r="C241" s="61" t="s">
        <v>1503</v>
      </c>
      <c r="D241" s="61" t="s">
        <v>487</v>
      </c>
      <c r="E241" s="31" t="s">
        <v>1502</v>
      </c>
      <c r="F241" s="30" t="s">
        <v>1501</v>
      </c>
      <c r="G241" s="30" t="s">
        <v>93</v>
      </c>
      <c r="H241" s="30" t="s">
        <v>1339</v>
      </c>
      <c r="I241" s="30" t="s">
        <v>93</v>
      </c>
      <c r="J241" s="30" t="s">
        <v>1500</v>
      </c>
      <c r="K241" s="30" t="s">
        <v>93</v>
      </c>
      <c r="L241" s="32">
        <v>6.91458642</v>
      </c>
      <c r="M241" s="30" t="s">
        <v>1303</v>
      </c>
      <c r="N241" s="32">
        <v>317420.40336330002</v>
      </c>
      <c r="O241" s="30" t="s">
        <v>1487</v>
      </c>
    </row>
    <row r="242" spans="1:15" ht="24" customHeight="1">
      <c r="A242" s="30" t="s">
        <v>1499</v>
      </c>
      <c r="B242" s="61" t="s">
        <v>132</v>
      </c>
      <c r="C242" s="61" t="s">
        <v>1498</v>
      </c>
      <c r="D242" s="61" t="s">
        <v>487</v>
      </c>
      <c r="E242" s="31" t="s">
        <v>18</v>
      </c>
      <c r="F242" s="30" t="s">
        <v>1388</v>
      </c>
      <c r="G242" s="30" t="s">
        <v>93</v>
      </c>
      <c r="H242" s="30" t="s">
        <v>1497</v>
      </c>
      <c r="I242" s="30" t="s">
        <v>93</v>
      </c>
      <c r="J242" s="30" t="s">
        <v>1497</v>
      </c>
      <c r="K242" s="30" t="s">
        <v>93</v>
      </c>
      <c r="L242" s="32">
        <v>6.6</v>
      </c>
      <c r="M242" s="30" t="s">
        <v>1303</v>
      </c>
      <c r="N242" s="32">
        <v>317427.0033633</v>
      </c>
      <c r="O242" s="30" t="s">
        <v>1487</v>
      </c>
    </row>
    <row r="243" spans="1:15" ht="24" customHeight="1">
      <c r="A243" s="30" t="s">
        <v>1496</v>
      </c>
      <c r="B243" s="61" t="s">
        <v>120</v>
      </c>
      <c r="C243" s="61" t="s">
        <v>1495</v>
      </c>
      <c r="D243" s="61" t="s">
        <v>509</v>
      </c>
      <c r="E243" s="31" t="s">
        <v>510</v>
      </c>
      <c r="F243" s="30" t="s">
        <v>1304</v>
      </c>
      <c r="G243" s="30" t="s">
        <v>93</v>
      </c>
      <c r="H243" s="30" t="s">
        <v>1494</v>
      </c>
      <c r="I243" s="30" t="s">
        <v>93</v>
      </c>
      <c r="J243" s="30" t="s">
        <v>1493</v>
      </c>
      <c r="K243" s="30" t="s">
        <v>93</v>
      </c>
      <c r="L243" s="32">
        <v>6.0637455899999999</v>
      </c>
      <c r="M243" s="30" t="s">
        <v>1303</v>
      </c>
      <c r="N243" s="32">
        <v>317433.0671089</v>
      </c>
      <c r="O243" s="30" t="s">
        <v>1487</v>
      </c>
    </row>
    <row r="244" spans="1:15" ht="36" customHeight="1">
      <c r="A244" s="30" t="s">
        <v>789</v>
      </c>
      <c r="B244" s="61" t="s">
        <v>120</v>
      </c>
      <c r="C244" s="61" t="s">
        <v>790</v>
      </c>
      <c r="D244" s="61" t="s">
        <v>487</v>
      </c>
      <c r="E244" s="31" t="s">
        <v>593</v>
      </c>
      <c r="F244" s="30" t="s">
        <v>1388</v>
      </c>
      <c r="G244" s="30" t="s">
        <v>93</v>
      </c>
      <c r="H244" s="30" t="s">
        <v>1492</v>
      </c>
      <c r="I244" s="30" t="s">
        <v>93</v>
      </c>
      <c r="J244" s="30" t="s">
        <v>1492</v>
      </c>
      <c r="K244" s="30" t="s">
        <v>93</v>
      </c>
      <c r="L244" s="32">
        <v>5.55</v>
      </c>
      <c r="M244" s="30" t="s">
        <v>1303</v>
      </c>
      <c r="N244" s="32">
        <v>317438.61710889998</v>
      </c>
      <c r="O244" s="30" t="s">
        <v>1487</v>
      </c>
    </row>
    <row r="245" spans="1:15" ht="24" customHeight="1">
      <c r="A245" s="30" t="s">
        <v>1491</v>
      </c>
      <c r="B245" s="61" t="s">
        <v>120</v>
      </c>
      <c r="C245" s="61" t="s">
        <v>1490</v>
      </c>
      <c r="D245" s="61" t="s">
        <v>667</v>
      </c>
      <c r="E245" s="31" t="s">
        <v>1305</v>
      </c>
      <c r="F245" s="30" t="s">
        <v>1489</v>
      </c>
      <c r="G245" s="30" t="s">
        <v>93</v>
      </c>
      <c r="H245" s="30" t="s">
        <v>1157</v>
      </c>
      <c r="I245" s="30" t="s">
        <v>93</v>
      </c>
      <c r="J245" s="30" t="s">
        <v>1488</v>
      </c>
      <c r="K245" s="30" t="s">
        <v>93</v>
      </c>
      <c r="L245" s="32">
        <v>5.4854129920000005</v>
      </c>
      <c r="M245" s="30" t="s">
        <v>1303</v>
      </c>
      <c r="N245" s="32">
        <v>317444.10252189997</v>
      </c>
      <c r="O245" s="30" t="s">
        <v>1487</v>
      </c>
    </row>
    <row r="246" spans="1:15" ht="36" customHeight="1">
      <c r="A246" s="30" t="s">
        <v>785</v>
      </c>
      <c r="B246" s="61" t="s">
        <v>120</v>
      </c>
      <c r="C246" s="61" t="s">
        <v>786</v>
      </c>
      <c r="D246" s="61" t="s">
        <v>487</v>
      </c>
      <c r="E246" s="31" t="s">
        <v>593</v>
      </c>
      <c r="F246" s="30" t="s">
        <v>1388</v>
      </c>
      <c r="G246" s="30" t="s">
        <v>93</v>
      </c>
      <c r="H246" s="30" t="s">
        <v>1486</v>
      </c>
      <c r="I246" s="30" t="s">
        <v>93</v>
      </c>
      <c r="J246" s="30" t="s">
        <v>1486</v>
      </c>
      <c r="K246" s="30" t="s">
        <v>93</v>
      </c>
      <c r="L246" s="32">
        <v>5.45</v>
      </c>
      <c r="M246" s="30" t="s">
        <v>1303</v>
      </c>
      <c r="N246" s="32">
        <v>317449.55252189998</v>
      </c>
      <c r="O246" s="30" t="s">
        <v>1464</v>
      </c>
    </row>
    <row r="247" spans="1:15" ht="36" customHeight="1">
      <c r="A247" s="30" t="s">
        <v>740</v>
      </c>
      <c r="B247" s="61" t="s">
        <v>132</v>
      </c>
      <c r="C247" s="61" t="s">
        <v>741</v>
      </c>
      <c r="D247" s="61" t="s">
        <v>487</v>
      </c>
      <c r="E247" s="31" t="s">
        <v>18</v>
      </c>
      <c r="F247" s="30" t="s">
        <v>1485</v>
      </c>
      <c r="G247" s="30" t="s">
        <v>93</v>
      </c>
      <c r="H247" s="30" t="s">
        <v>1484</v>
      </c>
      <c r="I247" s="30" t="s">
        <v>93</v>
      </c>
      <c r="J247" s="30" t="s">
        <v>1483</v>
      </c>
      <c r="K247" s="30" t="s">
        <v>93</v>
      </c>
      <c r="L247" s="32">
        <v>5.25</v>
      </c>
      <c r="M247" s="30" t="s">
        <v>1303</v>
      </c>
      <c r="N247" s="32">
        <v>317454.80252189998</v>
      </c>
      <c r="O247" s="30" t="s">
        <v>1464</v>
      </c>
    </row>
    <row r="248" spans="1:15" ht="24" customHeight="1">
      <c r="A248" s="30" t="s">
        <v>1482</v>
      </c>
      <c r="B248" s="61" t="s">
        <v>120</v>
      </c>
      <c r="C248" s="61" t="s">
        <v>1481</v>
      </c>
      <c r="D248" s="61" t="s">
        <v>667</v>
      </c>
      <c r="E248" s="31" t="s">
        <v>1305</v>
      </c>
      <c r="F248" s="30" t="s">
        <v>1362</v>
      </c>
      <c r="G248" s="30" t="s">
        <v>93</v>
      </c>
      <c r="H248" s="30" t="s">
        <v>1480</v>
      </c>
      <c r="I248" s="30" t="s">
        <v>93</v>
      </c>
      <c r="J248" s="30" t="s">
        <v>1479</v>
      </c>
      <c r="K248" s="30" t="s">
        <v>93</v>
      </c>
      <c r="L248" s="32">
        <v>5.1867923940000003</v>
      </c>
      <c r="M248" s="30" t="s">
        <v>1303</v>
      </c>
      <c r="N248" s="32">
        <v>317459.98931430001</v>
      </c>
      <c r="O248" s="30" t="s">
        <v>1464</v>
      </c>
    </row>
    <row r="249" spans="1:15" ht="24" customHeight="1">
      <c r="A249" s="30" t="s">
        <v>1478</v>
      </c>
      <c r="B249" s="61" t="s">
        <v>120</v>
      </c>
      <c r="C249" s="61" t="s">
        <v>1477</v>
      </c>
      <c r="D249" s="61" t="s">
        <v>487</v>
      </c>
      <c r="E249" s="31" t="s">
        <v>488</v>
      </c>
      <c r="F249" s="30" t="s">
        <v>1476</v>
      </c>
      <c r="G249" s="30" t="s">
        <v>93</v>
      </c>
      <c r="H249" s="30" t="s">
        <v>1475</v>
      </c>
      <c r="I249" s="30" t="s">
        <v>93</v>
      </c>
      <c r="J249" s="30" t="s">
        <v>1474</v>
      </c>
      <c r="K249" s="30" t="s">
        <v>93</v>
      </c>
      <c r="L249" s="32">
        <v>4.9409999999999998</v>
      </c>
      <c r="M249" s="30" t="s">
        <v>1303</v>
      </c>
      <c r="N249" s="32">
        <v>317464.9303143</v>
      </c>
      <c r="O249" s="30" t="s">
        <v>1464</v>
      </c>
    </row>
    <row r="250" spans="1:15" ht="24" customHeight="1">
      <c r="A250" s="30" t="s">
        <v>530</v>
      </c>
      <c r="B250" s="61" t="s">
        <v>125</v>
      </c>
      <c r="C250" s="61" t="s">
        <v>531</v>
      </c>
      <c r="D250" s="61" t="s">
        <v>487</v>
      </c>
      <c r="E250" s="31" t="s">
        <v>154</v>
      </c>
      <c r="F250" s="30" t="s">
        <v>1473</v>
      </c>
      <c r="G250" s="30" t="s">
        <v>93</v>
      </c>
      <c r="H250" s="30" t="s">
        <v>1472</v>
      </c>
      <c r="I250" s="30" t="s">
        <v>93</v>
      </c>
      <c r="J250" s="30" t="s">
        <v>1471</v>
      </c>
      <c r="K250" s="30" t="s">
        <v>93</v>
      </c>
      <c r="L250" s="32">
        <v>4.5999999999999996</v>
      </c>
      <c r="M250" s="30" t="s">
        <v>1303</v>
      </c>
      <c r="N250" s="32">
        <v>317469.53031429998</v>
      </c>
      <c r="O250" s="30" t="s">
        <v>1464</v>
      </c>
    </row>
    <row r="251" spans="1:15" ht="24" customHeight="1">
      <c r="A251" s="30" t="s">
        <v>1470</v>
      </c>
      <c r="B251" s="61" t="s">
        <v>120</v>
      </c>
      <c r="C251" s="61" t="s">
        <v>1469</v>
      </c>
      <c r="D251" s="61" t="s">
        <v>667</v>
      </c>
      <c r="E251" s="31" t="s">
        <v>1305</v>
      </c>
      <c r="F251" s="30" t="s">
        <v>1420</v>
      </c>
      <c r="G251" s="30" t="s">
        <v>93</v>
      </c>
      <c r="H251" s="30" t="s">
        <v>1461</v>
      </c>
      <c r="I251" s="30" t="s">
        <v>93</v>
      </c>
      <c r="J251" s="30" t="s">
        <v>1468</v>
      </c>
      <c r="K251" s="30" t="s">
        <v>93</v>
      </c>
      <c r="L251" s="32">
        <v>4.4056667899999997</v>
      </c>
      <c r="M251" s="30" t="s">
        <v>1303</v>
      </c>
      <c r="N251" s="32">
        <v>317473.93598110002</v>
      </c>
      <c r="O251" s="30" t="s">
        <v>1464</v>
      </c>
    </row>
    <row r="252" spans="1:15" ht="36" customHeight="1">
      <c r="A252" s="30" t="s">
        <v>871</v>
      </c>
      <c r="B252" s="61" t="s">
        <v>120</v>
      </c>
      <c r="C252" s="61" t="s">
        <v>872</v>
      </c>
      <c r="D252" s="61" t="s">
        <v>667</v>
      </c>
      <c r="E252" s="31" t="s">
        <v>150</v>
      </c>
      <c r="F252" s="30" t="s">
        <v>1467</v>
      </c>
      <c r="G252" s="30" t="s">
        <v>93</v>
      </c>
      <c r="H252" s="30" t="s">
        <v>1466</v>
      </c>
      <c r="I252" s="30" t="s">
        <v>93</v>
      </c>
      <c r="J252" s="30" t="s">
        <v>1465</v>
      </c>
      <c r="K252" s="30" t="s">
        <v>93</v>
      </c>
      <c r="L252" s="32">
        <v>4.0897604999999997</v>
      </c>
      <c r="M252" s="30" t="s">
        <v>1303</v>
      </c>
      <c r="N252" s="32">
        <v>317478.02574160002</v>
      </c>
      <c r="O252" s="30" t="s">
        <v>1464</v>
      </c>
    </row>
    <row r="253" spans="1:15" ht="24" customHeight="1">
      <c r="A253" s="30" t="s">
        <v>1463</v>
      </c>
      <c r="B253" s="61" t="s">
        <v>120</v>
      </c>
      <c r="C253" s="61" t="s">
        <v>1462</v>
      </c>
      <c r="D253" s="61" t="s">
        <v>667</v>
      </c>
      <c r="E253" s="31" t="s">
        <v>1305</v>
      </c>
      <c r="F253" s="30" t="s">
        <v>1376</v>
      </c>
      <c r="G253" s="30" t="s">
        <v>93</v>
      </c>
      <c r="H253" s="30" t="s">
        <v>1461</v>
      </c>
      <c r="I253" s="30" t="s">
        <v>93</v>
      </c>
      <c r="J253" s="30" t="s">
        <v>1460</v>
      </c>
      <c r="K253" s="30" t="s">
        <v>93</v>
      </c>
      <c r="L253" s="32">
        <v>4.0390001</v>
      </c>
      <c r="M253" s="30" t="s">
        <v>1303</v>
      </c>
      <c r="N253" s="32">
        <v>317482.06474170001</v>
      </c>
      <c r="O253" s="30" t="s">
        <v>1431</v>
      </c>
    </row>
    <row r="254" spans="1:15" ht="24" customHeight="1">
      <c r="A254" s="30" t="s">
        <v>618</v>
      </c>
      <c r="B254" s="61" t="s">
        <v>132</v>
      </c>
      <c r="C254" s="61" t="s">
        <v>619</v>
      </c>
      <c r="D254" s="61" t="s">
        <v>487</v>
      </c>
      <c r="E254" s="31" t="s">
        <v>18</v>
      </c>
      <c r="F254" s="30" t="s">
        <v>1448</v>
      </c>
      <c r="G254" s="30" t="s">
        <v>93</v>
      </c>
      <c r="H254" s="30" t="s">
        <v>1196</v>
      </c>
      <c r="I254" s="30" t="s">
        <v>93</v>
      </c>
      <c r="J254" s="30" t="s">
        <v>1459</v>
      </c>
      <c r="K254" s="30" t="s">
        <v>93</v>
      </c>
      <c r="L254" s="32">
        <v>3.96</v>
      </c>
      <c r="M254" s="30" t="s">
        <v>1303</v>
      </c>
      <c r="N254" s="32">
        <v>317486.02474169998</v>
      </c>
      <c r="O254" s="30" t="s">
        <v>1431</v>
      </c>
    </row>
    <row r="255" spans="1:15" ht="24" customHeight="1">
      <c r="A255" s="30" t="s">
        <v>1458</v>
      </c>
      <c r="B255" s="61" t="s">
        <v>120</v>
      </c>
      <c r="C255" s="61" t="s">
        <v>1457</v>
      </c>
      <c r="D255" s="61" t="s">
        <v>487</v>
      </c>
      <c r="E255" s="31" t="s">
        <v>488</v>
      </c>
      <c r="F255" s="30" t="s">
        <v>1456</v>
      </c>
      <c r="G255" s="30" t="s">
        <v>93</v>
      </c>
      <c r="H255" s="30" t="s">
        <v>1455</v>
      </c>
      <c r="I255" s="30" t="s">
        <v>93</v>
      </c>
      <c r="J255" s="30" t="s">
        <v>1454</v>
      </c>
      <c r="K255" s="30" t="s">
        <v>93</v>
      </c>
      <c r="L255" s="32">
        <v>3.8807999999999998</v>
      </c>
      <c r="M255" s="30" t="s">
        <v>1303</v>
      </c>
      <c r="N255" s="32">
        <v>317489.90554170002</v>
      </c>
      <c r="O255" s="30" t="s">
        <v>1431</v>
      </c>
    </row>
    <row r="256" spans="1:15" ht="24" customHeight="1">
      <c r="A256" s="30" t="s">
        <v>1453</v>
      </c>
      <c r="B256" s="61" t="s">
        <v>120</v>
      </c>
      <c r="C256" s="61" t="s">
        <v>1452</v>
      </c>
      <c r="D256" s="61" t="s">
        <v>667</v>
      </c>
      <c r="E256" s="31" t="s">
        <v>1305</v>
      </c>
      <c r="F256" s="30" t="s">
        <v>1392</v>
      </c>
      <c r="G256" s="30" t="s">
        <v>93</v>
      </c>
      <c r="H256" s="30" t="s">
        <v>1208</v>
      </c>
      <c r="I256" s="30" t="s">
        <v>93</v>
      </c>
      <c r="J256" s="30" t="s">
        <v>1451</v>
      </c>
      <c r="K256" s="30" t="s">
        <v>93</v>
      </c>
      <c r="L256" s="32">
        <v>3.8310332759999999</v>
      </c>
      <c r="M256" s="30" t="s">
        <v>1303</v>
      </c>
      <c r="N256" s="32">
        <v>317493.73657499999</v>
      </c>
      <c r="O256" s="30" t="s">
        <v>1431</v>
      </c>
    </row>
    <row r="257" spans="1:15" ht="24" customHeight="1">
      <c r="A257" s="30" t="s">
        <v>1450</v>
      </c>
      <c r="B257" s="61" t="s">
        <v>120</v>
      </c>
      <c r="C257" s="61" t="s">
        <v>1449</v>
      </c>
      <c r="D257" s="61" t="s">
        <v>487</v>
      </c>
      <c r="E257" s="31" t="s">
        <v>593</v>
      </c>
      <c r="F257" s="30" t="s">
        <v>1448</v>
      </c>
      <c r="G257" s="30" t="s">
        <v>93</v>
      </c>
      <c r="H257" s="30" t="s">
        <v>1323</v>
      </c>
      <c r="I257" s="30" t="s">
        <v>93</v>
      </c>
      <c r="J257" s="30" t="s">
        <v>1447</v>
      </c>
      <c r="K257" s="30" t="s">
        <v>93</v>
      </c>
      <c r="L257" s="32">
        <v>2.88</v>
      </c>
      <c r="M257" s="30" t="s">
        <v>1303</v>
      </c>
      <c r="N257" s="32">
        <v>317496.61657499999</v>
      </c>
      <c r="O257" s="30" t="s">
        <v>1431</v>
      </c>
    </row>
    <row r="258" spans="1:15" ht="24" customHeight="1">
      <c r="A258" s="30" t="s">
        <v>1446</v>
      </c>
      <c r="B258" s="61" t="s">
        <v>132</v>
      </c>
      <c r="C258" s="61" t="s">
        <v>1445</v>
      </c>
      <c r="D258" s="61" t="s">
        <v>487</v>
      </c>
      <c r="E258" s="31" t="s">
        <v>18</v>
      </c>
      <c r="F258" s="30" t="s">
        <v>1388</v>
      </c>
      <c r="G258" s="30" t="s">
        <v>93</v>
      </c>
      <c r="H258" s="30" t="s">
        <v>1444</v>
      </c>
      <c r="I258" s="30" t="s">
        <v>93</v>
      </c>
      <c r="J258" s="30" t="s">
        <v>1444</v>
      </c>
      <c r="K258" s="30" t="s">
        <v>93</v>
      </c>
      <c r="L258" s="32">
        <v>2.79</v>
      </c>
      <c r="M258" s="30" t="s">
        <v>1303</v>
      </c>
      <c r="N258" s="32">
        <v>317499.40657499997</v>
      </c>
      <c r="O258" s="30" t="s">
        <v>1431</v>
      </c>
    </row>
    <row r="259" spans="1:15" ht="24" customHeight="1">
      <c r="A259" s="30" t="s">
        <v>542</v>
      </c>
      <c r="B259" s="61" t="s">
        <v>125</v>
      </c>
      <c r="C259" s="61" t="s">
        <v>543</v>
      </c>
      <c r="D259" s="61" t="s">
        <v>487</v>
      </c>
      <c r="E259" s="31" t="s">
        <v>18</v>
      </c>
      <c r="F259" s="30" t="s">
        <v>1338</v>
      </c>
      <c r="G259" s="30" t="s">
        <v>93</v>
      </c>
      <c r="H259" s="30" t="s">
        <v>1443</v>
      </c>
      <c r="I259" s="30" t="s">
        <v>93</v>
      </c>
      <c r="J259" s="30" t="s">
        <v>1442</v>
      </c>
      <c r="K259" s="30" t="s">
        <v>93</v>
      </c>
      <c r="L259" s="32">
        <v>2.75</v>
      </c>
      <c r="M259" s="30" t="s">
        <v>1303</v>
      </c>
      <c r="N259" s="32">
        <v>317502.15657499997</v>
      </c>
      <c r="O259" s="30" t="s">
        <v>1431</v>
      </c>
    </row>
    <row r="260" spans="1:15" ht="24" customHeight="1">
      <c r="A260" s="30" t="s">
        <v>670</v>
      </c>
      <c r="B260" s="61" t="s">
        <v>132</v>
      </c>
      <c r="C260" s="61" t="s">
        <v>671</v>
      </c>
      <c r="D260" s="61" t="s">
        <v>487</v>
      </c>
      <c r="E260" s="31" t="s">
        <v>18</v>
      </c>
      <c r="F260" s="30" t="s">
        <v>1441</v>
      </c>
      <c r="G260" s="30" t="s">
        <v>93</v>
      </c>
      <c r="H260" s="30" t="s">
        <v>1440</v>
      </c>
      <c r="I260" s="30" t="s">
        <v>93</v>
      </c>
      <c r="J260" s="30" t="s">
        <v>1437</v>
      </c>
      <c r="K260" s="30" t="s">
        <v>93</v>
      </c>
      <c r="L260" s="32">
        <v>2.6063999999999998</v>
      </c>
      <c r="M260" s="30" t="s">
        <v>1303</v>
      </c>
      <c r="N260" s="32">
        <v>317504.76297500002</v>
      </c>
      <c r="O260" s="30" t="s">
        <v>1431</v>
      </c>
    </row>
    <row r="261" spans="1:15" ht="24" customHeight="1">
      <c r="A261" s="30" t="s">
        <v>1439</v>
      </c>
      <c r="B261" s="61" t="s">
        <v>120</v>
      </c>
      <c r="C261" s="61" t="s">
        <v>1438</v>
      </c>
      <c r="D261" s="61" t="s">
        <v>667</v>
      </c>
      <c r="E261" s="31" t="s">
        <v>1305</v>
      </c>
      <c r="F261" s="30" t="s">
        <v>1420</v>
      </c>
      <c r="G261" s="30" t="s">
        <v>93</v>
      </c>
      <c r="H261" s="30" t="s">
        <v>1424</v>
      </c>
      <c r="I261" s="30" t="s">
        <v>93</v>
      </c>
      <c r="J261" s="30" t="s">
        <v>1437</v>
      </c>
      <c r="K261" s="30" t="s">
        <v>93</v>
      </c>
      <c r="L261" s="32">
        <v>2.6050899279999999</v>
      </c>
      <c r="M261" s="30" t="s">
        <v>1303</v>
      </c>
      <c r="N261" s="32">
        <v>317507.36806489999</v>
      </c>
      <c r="O261" s="30" t="s">
        <v>1431</v>
      </c>
    </row>
    <row r="262" spans="1:15" ht="24" customHeight="1">
      <c r="A262" s="30" t="s">
        <v>1436</v>
      </c>
      <c r="B262" s="61" t="s">
        <v>132</v>
      </c>
      <c r="C262" s="61" t="s">
        <v>1435</v>
      </c>
      <c r="D262" s="61" t="s">
        <v>509</v>
      </c>
      <c r="E262" s="31" t="s">
        <v>510</v>
      </c>
      <c r="F262" s="30" t="s">
        <v>1434</v>
      </c>
      <c r="G262" s="30" t="s">
        <v>93</v>
      </c>
      <c r="H262" s="30" t="s">
        <v>1433</v>
      </c>
      <c r="I262" s="30" t="s">
        <v>93</v>
      </c>
      <c r="J262" s="30" t="s">
        <v>1432</v>
      </c>
      <c r="K262" s="30" t="s">
        <v>93</v>
      </c>
      <c r="L262" s="32">
        <v>2.5943808960000001</v>
      </c>
      <c r="M262" s="30" t="s">
        <v>1303</v>
      </c>
      <c r="N262" s="32">
        <v>317509.96244580002</v>
      </c>
      <c r="O262" s="30" t="s">
        <v>1431</v>
      </c>
    </row>
    <row r="263" spans="1:15" ht="48" customHeight="1">
      <c r="A263" s="30" t="s">
        <v>824</v>
      </c>
      <c r="B263" s="61" t="s">
        <v>120</v>
      </c>
      <c r="C263" s="61" t="s">
        <v>825</v>
      </c>
      <c r="D263" s="61" t="s">
        <v>487</v>
      </c>
      <c r="E263" s="31" t="s">
        <v>493</v>
      </c>
      <c r="F263" s="30" t="s">
        <v>1430</v>
      </c>
      <c r="G263" s="30" t="s">
        <v>93</v>
      </c>
      <c r="H263" s="30" t="s">
        <v>1035</v>
      </c>
      <c r="I263" s="30" t="s">
        <v>93</v>
      </c>
      <c r="J263" s="30" t="s">
        <v>1034</v>
      </c>
      <c r="K263" s="30" t="s">
        <v>93</v>
      </c>
      <c r="L263" s="32">
        <v>2.5440999999999998</v>
      </c>
      <c r="M263" s="30" t="s">
        <v>1303</v>
      </c>
      <c r="N263" s="32">
        <v>317512.50654580002</v>
      </c>
      <c r="O263" s="30" t="s">
        <v>1015</v>
      </c>
    </row>
    <row r="264" spans="1:15" ht="24" customHeight="1">
      <c r="A264" s="30" t="s">
        <v>583</v>
      </c>
      <c r="B264" s="61" t="s">
        <v>120</v>
      </c>
      <c r="C264" s="61" t="s">
        <v>584</v>
      </c>
      <c r="D264" s="61" t="s">
        <v>487</v>
      </c>
      <c r="E264" s="31" t="s">
        <v>488</v>
      </c>
      <c r="F264" s="30" t="s">
        <v>1429</v>
      </c>
      <c r="G264" s="30" t="s">
        <v>93</v>
      </c>
      <c r="H264" s="30" t="s">
        <v>1428</v>
      </c>
      <c r="I264" s="30" t="s">
        <v>93</v>
      </c>
      <c r="J264" s="30" t="s">
        <v>1427</v>
      </c>
      <c r="K264" s="30" t="s">
        <v>93</v>
      </c>
      <c r="L264" s="32">
        <v>2.4912000000000001</v>
      </c>
      <c r="M264" s="30" t="s">
        <v>1303</v>
      </c>
      <c r="N264" s="32">
        <v>317514.99774580001</v>
      </c>
      <c r="O264" s="30" t="s">
        <v>1015</v>
      </c>
    </row>
    <row r="265" spans="1:15" ht="24" customHeight="1">
      <c r="A265" s="30" t="s">
        <v>1426</v>
      </c>
      <c r="B265" s="61" t="s">
        <v>120</v>
      </c>
      <c r="C265" s="61" t="s">
        <v>1425</v>
      </c>
      <c r="D265" s="61" t="s">
        <v>667</v>
      </c>
      <c r="E265" s="31" t="s">
        <v>1305</v>
      </c>
      <c r="F265" s="30" t="s">
        <v>1376</v>
      </c>
      <c r="G265" s="30" t="s">
        <v>93</v>
      </c>
      <c r="H265" s="30" t="s">
        <v>1424</v>
      </c>
      <c r="I265" s="30" t="s">
        <v>93</v>
      </c>
      <c r="J265" s="30" t="s">
        <v>1423</v>
      </c>
      <c r="K265" s="30" t="s">
        <v>93</v>
      </c>
      <c r="L265" s="32">
        <v>2.38827832</v>
      </c>
      <c r="M265" s="30" t="s">
        <v>1303</v>
      </c>
      <c r="N265" s="32">
        <v>317517.38602410001</v>
      </c>
      <c r="O265" s="30" t="s">
        <v>1015</v>
      </c>
    </row>
    <row r="266" spans="1:15" ht="24" customHeight="1">
      <c r="A266" s="30" t="s">
        <v>1422</v>
      </c>
      <c r="B266" s="61" t="s">
        <v>120</v>
      </c>
      <c r="C266" s="61" t="s">
        <v>1421</v>
      </c>
      <c r="D266" s="61" t="s">
        <v>667</v>
      </c>
      <c r="E266" s="31" t="s">
        <v>1305</v>
      </c>
      <c r="F266" s="30" t="s">
        <v>1420</v>
      </c>
      <c r="G266" s="30" t="s">
        <v>93</v>
      </c>
      <c r="H266" s="30" t="s">
        <v>1419</v>
      </c>
      <c r="I266" s="30" t="s">
        <v>93</v>
      </c>
      <c r="J266" s="30" t="s">
        <v>1418</v>
      </c>
      <c r="K266" s="30" t="s">
        <v>93</v>
      </c>
      <c r="L266" s="32">
        <v>2.0304377379999998</v>
      </c>
      <c r="M266" s="30" t="s">
        <v>1303</v>
      </c>
      <c r="N266" s="32">
        <v>317519.41646179999</v>
      </c>
      <c r="O266" s="30" t="s">
        <v>1015</v>
      </c>
    </row>
    <row r="267" spans="1:15" ht="24" customHeight="1">
      <c r="A267" s="30" t="s">
        <v>857</v>
      </c>
      <c r="B267" s="61" t="s">
        <v>120</v>
      </c>
      <c r="C267" s="61" t="s">
        <v>858</v>
      </c>
      <c r="D267" s="61" t="s">
        <v>487</v>
      </c>
      <c r="E267" s="31" t="s">
        <v>593</v>
      </c>
      <c r="F267" s="30" t="s">
        <v>1417</v>
      </c>
      <c r="G267" s="30" t="s">
        <v>93</v>
      </c>
      <c r="H267" s="30" t="s">
        <v>1416</v>
      </c>
      <c r="I267" s="30" t="s">
        <v>93</v>
      </c>
      <c r="J267" s="30" t="s">
        <v>1413</v>
      </c>
      <c r="K267" s="30" t="s">
        <v>93</v>
      </c>
      <c r="L267" s="32">
        <v>1.962</v>
      </c>
      <c r="M267" s="30" t="s">
        <v>1303</v>
      </c>
      <c r="N267" s="32">
        <v>317521.37846179999</v>
      </c>
      <c r="O267" s="30" t="s">
        <v>1015</v>
      </c>
    </row>
    <row r="268" spans="1:15" ht="24" customHeight="1">
      <c r="A268" s="30" t="s">
        <v>668</v>
      </c>
      <c r="B268" s="61" t="s">
        <v>132</v>
      </c>
      <c r="C268" s="61" t="s">
        <v>669</v>
      </c>
      <c r="D268" s="61" t="s">
        <v>487</v>
      </c>
      <c r="E268" s="31" t="s">
        <v>18</v>
      </c>
      <c r="F268" s="30" t="s">
        <v>1415</v>
      </c>
      <c r="G268" s="30" t="s">
        <v>93</v>
      </c>
      <c r="H268" s="30" t="s">
        <v>1414</v>
      </c>
      <c r="I268" s="30" t="s">
        <v>93</v>
      </c>
      <c r="J268" s="30" t="s">
        <v>1413</v>
      </c>
      <c r="K268" s="30" t="s">
        <v>93</v>
      </c>
      <c r="L268" s="32">
        <v>1.9609799999999999</v>
      </c>
      <c r="M268" s="30" t="s">
        <v>1303</v>
      </c>
      <c r="N268" s="32">
        <v>317523.33944180002</v>
      </c>
      <c r="O268" s="30" t="s">
        <v>1015</v>
      </c>
    </row>
    <row r="269" spans="1:15" ht="24" customHeight="1">
      <c r="A269" s="30" t="s">
        <v>1412</v>
      </c>
      <c r="B269" s="61" t="s">
        <v>120</v>
      </c>
      <c r="C269" s="61" t="s">
        <v>1411</v>
      </c>
      <c r="D269" s="61" t="s">
        <v>667</v>
      </c>
      <c r="E269" s="31" t="s">
        <v>1305</v>
      </c>
      <c r="F269" s="30" t="s">
        <v>1362</v>
      </c>
      <c r="G269" s="30" t="s">
        <v>93</v>
      </c>
      <c r="H269" s="30" t="s">
        <v>1410</v>
      </c>
      <c r="I269" s="30" t="s">
        <v>93</v>
      </c>
      <c r="J269" s="30" t="s">
        <v>1409</v>
      </c>
      <c r="K269" s="30" t="s">
        <v>93</v>
      </c>
      <c r="L269" s="32">
        <v>1.9347558929999999</v>
      </c>
      <c r="M269" s="30" t="s">
        <v>1303</v>
      </c>
      <c r="N269" s="32">
        <v>317525.27419770003</v>
      </c>
      <c r="O269" s="30" t="s">
        <v>1015</v>
      </c>
    </row>
    <row r="270" spans="1:15" ht="24" customHeight="1">
      <c r="A270" s="30" t="s">
        <v>1408</v>
      </c>
      <c r="B270" s="61" t="s">
        <v>120</v>
      </c>
      <c r="C270" s="61" t="s">
        <v>1407</v>
      </c>
      <c r="D270" s="61" t="s">
        <v>667</v>
      </c>
      <c r="E270" s="31" t="s">
        <v>1305</v>
      </c>
      <c r="F270" s="30" t="s">
        <v>1406</v>
      </c>
      <c r="G270" s="30" t="s">
        <v>93</v>
      </c>
      <c r="H270" s="30" t="s">
        <v>1172</v>
      </c>
      <c r="I270" s="30" t="s">
        <v>93</v>
      </c>
      <c r="J270" s="30" t="s">
        <v>1405</v>
      </c>
      <c r="K270" s="30" t="s">
        <v>93</v>
      </c>
      <c r="L270" s="32">
        <v>1.9179309870000001</v>
      </c>
      <c r="M270" s="30" t="s">
        <v>1303</v>
      </c>
      <c r="N270" s="32">
        <v>317527.19212869997</v>
      </c>
      <c r="O270" s="30" t="s">
        <v>1015</v>
      </c>
    </row>
    <row r="271" spans="1:15" ht="24" customHeight="1">
      <c r="A271" s="30" t="s">
        <v>616</v>
      </c>
      <c r="B271" s="61" t="s">
        <v>132</v>
      </c>
      <c r="C271" s="61" t="s">
        <v>617</v>
      </c>
      <c r="D271" s="61" t="s">
        <v>487</v>
      </c>
      <c r="E271" s="31" t="s">
        <v>154</v>
      </c>
      <c r="F271" s="30" t="s">
        <v>1404</v>
      </c>
      <c r="G271" s="30" t="s">
        <v>93</v>
      </c>
      <c r="H271" s="30" t="s">
        <v>1403</v>
      </c>
      <c r="I271" s="30" t="s">
        <v>93</v>
      </c>
      <c r="J271" s="30" t="s">
        <v>1402</v>
      </c>
      <c r="K271" s="30" t="s">
        <v>93</v>
      </c>
      <c r="L271" s="32">
        <v>1.776</v>
      </c>
      <c r="M271" s="30" t="s">
        <v>1303</v>
      </c>
      <c r="N271" s="32">
        <v>317528.96812869998</v>
      </c>
      <c r="O271" s="30" t="s">
        <v>1015</v>
      </c>
    </row>
    <row r="272" spans="1:15" ht="48" customHeight="1">
      <c r="A272" s="30" t="s">
        <v>781</v>
      </c>
      <c r="B272" s="61" t="s">
        <v>120</v>
      </c>
      <c r="C272" s="61" t="s">
        <v>782</v>
      </c>
      <c r="D272" s="61" t="s">
        <v>487</v>
      </c>
      <c r="E272" s="31" t="s">
        <v>593</v>
      </c>
      <c r="F272" s="30" t="s">
        <v>1401</v>
      </c>
      <c r="G272" s="30" t="s">
        <v>93</v>
      </c>
      <c r="H272" s="30" t="s">
        <v>1400</v>
      </c>
      <c r="I272" s="30" t="s">
        <v>93</v>
      </c>
      <c r="J272" s="30" t="s">
        <v>1399</v>
      </c>
      <c r="K272" s="30" t="s">
        <v>93</v>
      </c>
      <c r="L272" s="32">
        <v>1.68</v>
      </c>
      <c r="M272" s="30" t="s">
        <v>1303</v>
      </c>
      <c r="N272" s="32">
        <v>317530.64812869998</v>
      </c>
      <c r="O272" s="30" t="s">
        <v>1015</v>
      </c>
    </row>
    <row r="273" spans="1:15" ht="24" customHeight="1">
      <c r="A273" s="30" t="s">
        <v>540</v>
      </c>
      <c r="B273" s="61" t="s">
        <v>125</v>
      </c>
      <c r="C273" s="61" t="s">
        <v>541</v>
      </c>
      <c r="D273" s="61" t="s">
        <v>487</v>
      </c>
      <c r="E273" s="31" t="s">
        <v>18</v>
      </c>
      <c r="F273" s="30" t="s">
        <v>1338</v>
      </c>
      <c r="G273" s="30" t="s">
        <v>93</v>
      </c>
      <c r="H273" s="30" t="s">
        <v>1398</v>
      </c>
      <c r="I273" s="30" t="s">
        <v>93</v>
      </c>
      <c r="J273" s="30" t="s">
        <v>1397</v>
      </c>
      <c r="K273" s="30" t="s">
        <v>93</v>
      </c>
      <c r="L273" s="32">
        <v>1.5549999999999999</v>
      </c>
      <c r="M273" s="30" t="s">
        <v>1303</v>
      </c>
      <c r="N273" s="32">
        <v>317532.20312870003</v>
      </c>
      <c r="O273" s="30" t="s">
        <v>1015</v>
      </c>
    </row>
    <row r="274" spans="1:15" ht="24" customHeight="1">
      <c r="A274" s="30" t="s">
        <v>534</v>
      </c>
      <c r="B274" s="61" t="s">
        <v>125</v>
      </c>
      <c r="C274" s="61" t="s">
        <v>535</v>
      </c>
      <c r="D274" s="61" t="s">
        <v>487</v>
      </c>
      <c r="E274" s="31" t="s">
        <v>18</v>
      </c>
      <c r="F274" s="30" t="s">
        <v>1338</v>
      </c>
      <c r="G274" s="30" t="s">
        <v>93</v>
      </c>
      <c r="H274" s="30" t="s">
        <v>1396</v>
      </c>
      <c r="I274" s="30" t="s">
        <v>93</v>
      </c>
      <c r="J274" s="30" t="s">
        <v>1395</v>
      </c>
      <c r="K274" s="30" t="s">
        <v>93</v>
      </c>
      <c r="L274" s="32">
        <v>1.4824999999999999</v>
      </c>
      <c r="M274" s="30" t="s">
        <v>1303</v>
      </c>
      <c r="N274" s="32">
        <v>317533.68562870001</v>
      </c>
      <c r="O274" s="30" t="s">
        <v>1015</v>
      </c>
    </row>
    <row r="275" spans="1:15" ht="24" customHeight="1">
      <c r="A275" s="30" t="s">
        <v>1394</v>
      </c>
      <c r="B275" s="61" t="s">
        <v>120</v>
      </c>
      <c r="C275" s="61" t="s">
        <v>1393</v>
      </c>
      <c r="D275" s="61" t="s">
        <v>667</v>
      </c>
      <c r="E275" s="31" t="s">
        <v>1305</v>
      </c>
      <c r="F275" s="30" t="s">
        <v>1392</v>
      </c>
      <c r="G275" s="30" t="s">
        <v>93</v>
      </c>
      <c r="H275" s="30" t="s">
        <v>1157</v>
      </c>
      <c r="I275" s="30" t="s">
        <v>93</v>
      </c>
      <c r="J275" s="30" t="s">
        <v>1391</v>
      </c>
      <c r="K275" s="30" t="s">
        <v>93</v>
      </c>
      <c r="L275" s="32">
        <v>1.4594412480000001</v>
      </c>
      <c r="M275" s="30" t="s">
        <v>1303</v>
      </c>
      <c r="N275" s="32">
        <v>317535.14506990003</v>
      </c>
      <c r="O275" s="30" t="s">
        <v>1015</v>
      </c>
    </row>
    <row r="276" spans="1:15" ht="36" customHeight="1">
      <c r="A276" s="30" t="s">
        <v>1390</v>
      </c>
      <c r="B276" s="61" t="s">
        <v>132</v>
      </c>
      <c r="C276" s="61" t="s">
        <v>1389</v>
      </c>
      <c r="D276" s="61" t="s">
        <v>487</v>
      </c>
      <c r="E276" s="31" t="s">
        <v>18</v>
      </c>
      <c r="F276" s="30" t="s">
        <v>1388</v>
      </c>
      <c r="G276" s="30" t="s">
        <v>93</v>
      </c>
      <c r="H276" s="30" t="s">
        <v>1387</v>
      </c>
      <c r="I276" s="30" t="s">
        <v>93</v>
      </c>
      <c r="J276" s="30" t="s">
        <v>1387</v>
      </c>
      <c r="K276" s="30" t="s">
        <v>93</v>
      </c>
      <c r="L276" s="32">
        <v>1.44</v>
      </c>
      <c r="M276" s="30" t="s">
        <v>1303</v>
      </c>
      <c r="N276" s="32">
        <v>317536.58506989997</v>
      </c>
      <c r="O276" s="30" t="s">
        <v>1015</v>
      </c>
    </row>
    <row r="277" spans="1:15" ht="24" customHeight="1">
      <c r="A277" s="30" t="s">
        <v>1386</v>
      </c>
      <c r="B277" s="61" t="s">
        <v>120</v>
      </c>
      <c r="C277" s="61" t="s">
        <v>1385</v>
      </c>
      <c r="D277" s="61" t="s">
        <v>487</v>
      </c>
      <c r="E277" s="31" t="s">
        <v>488</v>
      </c>
      <c r="F277" s="30" t="s">
        <v>1384</v>
      </c>
      <c r="G277" s="30" t="s">
        <v>93</v>
      </c>
      <c r="H277" s="30" t="s">
        <v>1383</v>
      </c>
      <c r="I277" s="30" t="s">
        <v>93</v>
      </c>
      <c r="J277" s="30" t="s">
        <v>1382</v>
      </c>
      <c r="K277" s="30" t="s">
        <v>93</v>
      </c>
      <c r="L277" s="32">
        <v>1.3998600000000001</v>
      </c>
      <c r="M277" s="30" t="s">
        <v>1303</v>
      </c>
      <c r="N277" s="32">
        <v>317537.98492989998</v>
      </c>
      <c r="O277" s="30" t="s">
        <v>1015</v>
      </c>
    </row>
    <row r="278" spans="1:15" ht="24" customHeight="1">
      <c r="A278" s="30" t="s">
        <v>520</v>
      </c>
      <c r="B278" s="61" t="s">
        <v>125</v>
      </c>
      <c r="C278" s="61" t="s">
        <v>521</v>
      </c>
      <c r="D278" s="61" t="s">
        <v>487</v>
      </c>
      <c r="E278" s="31" t="s">
        <v>402</v>
      </c>
      <c r="F278" s="30" t="s">
        <v>1381</v>
      </c>
      <c r="G278" s="30" t="s">
        <v>93</v>
      </c>
      <c r="H278" s="30" t="s">
        <v>1380</v>
      </c>
      <c r="I278" s="30" t="s">
        <v>93</v>
      </c>
      <c r="J278" s="30" t="s">
        <v>1379</v>
      </c>
      <c r="K278" s="30" t="s">
        <v>93</v>
      </c>
      <c r="L278" s="32">
        <v>1.3912500000000001</v>
      </c>
      <c r="M278" s="30" t="s">
        <v>1303</v>
      </c>
      <c r="N278" s="32">
        <v>317539.37617990002</v>
      </c>
      <c r="O278" s="30" t="s">
        <v>1015</v>
      </c>
    </row>
    <row r="279" spans="1:15" ht="24" customHeight="1">
      <c r="A279" s="30" t="s">
        <v>1378</v>
      </c>
      <c r="B279" s="61" t="s">
        <v>120</v>
      </c>
      <c r="C279" s="61" t="s">
        <v>1377</v>
      </c>
      <c r="D279" s="61" t="s">
        <v>667</v>
      </c>
      <c r="E279" s="31" t="s">
        <v>1305</v>
      </c>
      <c r="F279" s="30" t="s">
        <v>1376</v>
      </c>
      <c r="G279" s="30" t="s">
        <v>93</v>
      </c>
      <c r="H279" s="30" t="s">
        <v>1375</v>
      </c>
      <c r="I279" s="30" t="s">
        <v>93</v>
      </c>
      <c r="J279" s="30" t="s">
        <v>1374</v>
      </c>
      <c r="K279" s="30" t="s">
        <v>93</v>
      </c>
      <c r="L279" s="32">
        <v>1.2995043799999999</v>
      </c>
      <c r="M279" s="30" t="s">
        <v>1303</v>
      </c>
      <c r="N279" s="32">
        <v>317540.67568430002</v>
      </c>
      <c r="O279" s="30" t="s">
        <v>1015</v>
      </c>
    </row>
    <row r="280" spans="1:15" ht="24" customHeight="1">
      <c r="A280" s="30" t="s">
        <v>623</v>
      </c>
      <c r="B280" s="61" t="s">
        <v>120</v>
      </c>
      <c r="C280" s="61" t="s">
        <v>624</v>
      </c>
      <c r="D280" s="61" t="s">
        <v>487</v>
      </c>
      <c r="E280" s="31" t="s">
        <v>154</v>
      </c>
      <c r="F280" s="30" t="s">
        <v>1373</v>
      </c>
      <c r="G280" s="30" t="s">
        <v>93</v>
      </c>
      <c r="H280" s="30" t="s">
        <v>1185</v>
      </c>
      <c r="I280" s="30" t="s">
        <v>93</v>
      </c>
      <c r="J280" s="30" t="s">
        <v>1372</v>
      </c>
      <c r="K280" s="30" t="s">
        <v>93</v>
      </c>
      <c r="L280" s="32">
        <v>1.08</v>
      </c>
      <c r="M280" s="30" t="s">
        <v>1303</v>
      </c>
      <c r="N280" s="32">
        <v>317541.75568429998</v>
      </c>
      <c r="O280" s="30" t="s">
        <v>1015</v>
      </c>
    </row>
    <row r="281" spans="1:15" ht="24" customHeight="1">
      <c r="A281" s="30" t="s">
        <v>546</v>
      </c>
      <c r="B281" s="61" t="s">
        <v>125</v>
      </c>
      <c r="C281" s="61" t="s">
        <v>547</v>
      </c>
      <c r="D281" s="61" t="s">
        <v>487</v>
      </c>
      <c r="E281" s="31" t="s">
        <v>18</v>
      </c>
      <c r="F281" s="30" t="s">
        <v>1338</v>
      </c>
      <c r="G281" s="30" t="s">
        <v>93</v>
      </c>
      <c r="H281" s="30" t="s">
        <v>1371</v>
      </c>
      <c r="I281" s="30" t="s">
        <v>93</v>
      </c>
      <c r="J281" s="30" t="s">
        <v>1370</v>
      </c>
      <c r="K281" s="30" t="s">
        <v>93</v>
      </c>
      <c r="L281" s="32">
        <v>0.98750000000000004</v>
      </c>
      <c r="M281" s="30" t="s">
        <v>1303</v>
      </c>
      <c r="N281" s="32">
        <v>317542.74318430002</v>
      </c>
      <c r="O281" s="30" t="s">
        <v>1302</v>
      </c>
    </row>
    <row r="282" spans="1:15" ht="24" customHeight="1">
      <c r="A282" s="30" t="s">
        <v>1369</v>
      </c>
      <c r="B282" s="61" t="s">
        <v>120</v>
      </c>
      <c r="C282" s="61" t="s">
        <v>1368</v>
      </c>
      <c r="D282" s="61" t="s">
        <v>667</v>
      </c>
      <c r="E282" s="31" t="s">
        <v>1305</v>
      </c>
      <c r="F282" s="30" t="s">
        <v>1312</v>
      </c>
      <c r="G282" s="30" t="s">
        <v>93</v>
      </c>
      <c r="H282" s="30" t="s">
        <v>1339</v>
      </c>
      <c r="I282" s="30" t="s">
        <v>93</v>
      </c>
      <c r="J282" s="30" t="s">
        <v>1367</v>
      </c>
      <c r="K282" s="30" t="s">
        <v>93</v>
      </c>
      <c r="L282" s="32">
        <v>0.97349929199999996</v>
      </c>
      <c r="M282" s="30" t="s">
        <v>1303</v>
      </c>
      <c r="N282" s="32">
        <v>317543.71668359998</v>
      </c>
      <c r="O282" s="30" t="s">
        <v>1302</v>
      </c>
    </row>
    <row r="283" spans="1:15" ht="36" customHeight="1">
      <c r="A283" s="30" t="s">
        <v>536</v>
      </c>
      <c r="B283" s="61" t="s">
        <v>125</v>
      </c>
      <c r="C283" s="61" t="s">
        <v>537</v>
      </c>
      <c r="D283" s="61" t="s">
        <v>487</v>
      </c>
      <c r="E283" s="31" t="s">
        <v>18</v>
      </c>
      <c r="F283" s="30" t="s">
        <v>1338</v>
      </c>
      <c r="G283" s="30" t="s">
        <v>93</v>
      </c>
      <c r="H283" s="30" t="s">
        <v>1366</v>
      </c>
      <c r="I283" s="30" t="s">
        <v>93</v>
      </c>
      <c r="J283" s="30" t="s">
        <v>1365</v>
      </c>
      <c r="K283" s="30" t="s">
        <v>93</v>
      </c>
      <c r="L283" s="32">
        <v>0.78749999999999998</v>
      </c>
      <c r="M283" s="30" t="s">
        <v>1303</v>
      </c>
      <c r="N283" s="32">
        <v>317544.50418360002</v>
      </c>
      <c r="O283" s="30" t="s">
        <v>1302</v>
      </c>
    </row>
    <row r="284" spans="1:15" ht="24" customHeight="1">
      <c r="A284" s="30" t="s">
        <v>1364</v>
      </c>
      <c r="B284" s="61" t="s">
        <v>120</v>
      </c>
      <c r="C284" s="61" t="s">
        <v>1363</v>
      </c>
      <c r="D284" s="61" t="s">
        <v>667</v>
      </c>
      <c r="E284" s="31" t="s">
        <v>1305</v>
      </c>
      <c r="F284" s="30" t="s">
        <v>1362</v>
      </c>
      <c r="G284" s="30" t="s">
        <v>93</v>
      </c>
      <c r="H284" s="30" t="s">
        <v>1165</v>
      </c>
      <c r="I284" s="30" t="s">
        <v>93</v>
      </c>
      <c r="J284" s="30" t="s">
        <v>1357</v>
      </c>
      <c r="K284" s="30" t="s">
        <v>93</v>
      </c>
      <c r="L284" s="32">
        <v>0.78213536100000003</v>
      </c>
      <c r="M284" s="30" t="s">
        <v>1303</v>
      </c>
      <c r="N284" s="32">
        <v>317545.28631900001</v>
      </c>
      <c r="O284" s="30" t="s">
        <v>1302</v>
      </c>
    </row>
    <row r="285" spans="1:15" ht="48" customHeight="1">
      <c r="A285" s="30" t="s">
        <v>1361</v>
      </c>
      <c r="B285" s="61" t="s">
        <v>120</v>
      </c>
      <c r="C285" s="61" t="s">
        <v>1360</v>
      </c>
      <c r="D285" s="61" t="s">
        <v>505</v>
      </c>
      <c r="E285" s="31" t="s">
        <v>510</v>
      </c>
      <c r="F285" s="30" t="s">
        <v>1359</v>
      </c>
      <c r="G285" s="30" t="s">
        <v>93</v>
      </c>
      <c r="H285" s="30" t="s">
        <v>1358</v>
      </c>
      <c r="I285" s="30" t="s">
        <v>93</v>
      </c>
      <c r="J285" s="30" t="s">
        <v>1357</v>
      </c>
      <c r="K285" s="30" t="s">
        <v>93</v>
      </c>
      <c r="L285" s="32">
        <v>0.77545512000000005</v>
      </c>
      <c r="M285" s="30" t="s">
        <v>1303</v>
      </c>
      <c r="N285" s="32">
        <v>317546.0617741</v>
      </c>
      <c r="O285" s="30" t="s">
        <v>1302</v>
      </c>
    </row>
    <row r="286" spans="1:15" ht="24" customHeight="1">
      <c r="A286" s="30" t="s">
        <v>1356</v>
      </c>
      <c r="B286" s="61" t="s">
        <v>120</v>
      </c>
      <c r="C286" s="61" t="s">
        <v>1355</v>
      </c>
      <c r="D286" s="61" t="s">
        <v>487</v>
      </c>
      <c r="E286" s="31" t="s">
        <v>488</v>
      </c>
      <c r="F286" s="30" t="s">
        <v>1354</v>
      </c>
      <c r="G286" s="30" t="s">
        <v>93</v>
      </c>
      <c r="H286" s="30" t="s">
        <v>1353</v>
      </c>
      <c r="I286" s="30" t="s">
        <v>93</v>
      </c>
      <c r="J286" s="30" t="s">
        <v>1352</v>
      </c>
      <c r="K286" s="30" t="s">
        <v>93</v>
      </c>
      <c r="L286" s="32">
        <v>0.6633</v>
      </c>
      <c r="M286" s="30" t="s">
        <v>1303</v>
      </c>
      <c r="N286" s="32">
        <v>317546.72507410002</v>
      </c>
      <c r="O286" s="30" t="s">
        <v>1302</v>
      </c>
    </row>
    <row r="287" spans="1:15" ht="24" customHeight="1">
      <c r="A287" s="30" t="s">
        <v>647</v>
      </c>
      <c r="B287" s="61" t="s">
        <v>175</v>
      </c>
      <c r="C287" s="61" t="s">
        <v>648</v>
      </c>
      <c r="D287" s="61" t="s">
        <v>487</v>
      </c>
      <c r="E287" s="31" t="s">
        <v>154</v>
      </c>
      <c r="F287" s="30" t="s">
        <v>1351</v>
      </c>
      <c r="G287" s="30" t="s">
        <v>93</v>
      </c>
      <c r="H287" s="30" t="s">
        <v>1160</v>
      </c>
      <c r="I287" s="30" t="s">
        <v>93</v>
      </c>
      <c r="J287" s="30" t="s">
        <v>1350</v>
      </c>
      <c r="K287" s="30" t="s">
        <v>93</v>
      </c>
      <c r="L287" s="32">
        <v>0.65110000000000001</v>
      </c>
      <c r="M287" s="30" t="s">
        <v>1303</v>
      </c>
      <c r="N287" s="32">
        <v>317547.37617409998</v>
      </c>
      <c r="O287" s="30" t="s">
        <v>1302</v>
      </c>
    </row>
    <row r="288" spans="1:15" ht="24" customHeight="1">
      <c r="A288" s="30" t="s">
        <v>1349</v>
      </c>
      <c r="B288" s="61" t="s">
        <v>120</v>
      </c>
      <c r="C288" s="61" t="s">
        <v>1348</v>
      </c>
      <c r="D288" s="61" t="s">
        <v>667</v>
      </c>
      <c r="E288" s="31" t="s">
        <v>1305</v>
      </c>
      <c r="F288" s="30" t="s">
        <v>2356</v>
      </c>
      <c r="G288" s="30" t="s">
        <v>93</v>
      </c>
      <c r="H288" s="30" t="s">
        <v>1039</v>
      </c>
      <c r="I288" s="30" t="s">
        <v>93</v>
      </c>
      <c r="J288" s="30" t="s">
        <v>1350</v>
      </c>
      <c r="K288" s="30" t="s">
        <v>93</v>
      </c>
      <c r="L288" s="32">
        <v>0.64620798400000001</v>
      </c>
      <c r="M288" s="30" t="s">
        <v>1303</v>
      </c>
      <c r="N288" s="32">
        <v>317548.0223821</v>
      </c>
      <c r="O288" s="30" t="s">
        <v>1302</v>
      </c>
    </row>
    <row r="289" spans="1:15" ht="24" customHeight="1">
      <c r="A289" s="30" t="s">
        <v>485</v>
      </c>
      <c r="B289" s="61" t="s">
        <v>120</v>
      </c>
      <c r="C289" s="61" t="s">
        <v>486</v>
      </c>
      <c r="D289" s="61" t="s">
        <v>487</v>
      </c>
      <c r="E289" s="31" t="s">
        <v>488</v>
      </c>
      <c r="F289" s="30" t="s">
        <v>1347</v>
      </c>
      <c r="G289" s="30" t="s">
        <v>93</v>
      </c>
      <c r="H289" s="30" t="s">
        <v>1346</v>
      </c>
      <c r="I289" s="30" t="s">
        <v>93</v>
      </c>
      <c r="J289" s="30" t="s">
        <v>1345</v>
      </c>
      <c r="K289" s="30" t="s">
        <v>93</v>
      </c>
      <c r="L289" s="32">
        <v>0.580453</v>
      </c>
      <c r="M289" s="30" t="s">
        <v>1303</v>
      </c>
      <c r="N289" s="32">
        <v>317548.60283510003</v>
      </c>
      <c r="O289" s="30" t="s">
        <v>1302</v>
      </c>
    </row>
    <row r="290" spans="1:15" ht="24" customHeight="1">
      <c r="A290" s="30" t="s">
        <v>1344</v>
      </c>
      <c r="B290" s="61" t="s">
        <v>120</v>
      </c>
      <c r="C290" s="61" t="s">
        <v>1343</v>
      </c>
      <c r="D290" s="61" t="s">
        <v>667</v>
      </c>
      <c r="E290" s="31" t="s">
        <v>1305</v>
      </c>
      <c r="F290" s="30" t="s">
        <v>1312</v>
      </c>
      <c r="G290" s="30" t="s">
        <v>93</v>
      </c>
      <c r="H290" s="30" t="s">
        <v>1330</v>
      </c>
      <c r="I290" s="30" t="s">
        <v>93</v>
      </c>
      <c r="J290" s="30" t="s">
        <v>1342</v>
      </c>
      <c r="K290" s="30" t="s">
        <v>93</v>
      </c>
      <c r="L290" s="32">
        <v>0.503249634</v>
      </c>
      <c r="M290" s="30" t="s">
        <v>1303</v>
      </c>
      <c r="N290" s="32">
        <v>317549.10608469998</v>
      </c>
      <c r="O290" s="30" t="s">
        <v>1302</v>
      </c>
    </row>
    <row r="291" spans="1:15" ht="24" customHeight="1">
      <c r="A291" s="30" t="s">
        <v>1341</v>
      </c>
      <c r="B291" s="61" t="s">
        <v>120</v>
      </c>
      <c r="C291" s="61" t="s">
        <v>1340</v>
      </c>
      <c r="D291" s="61" t="s">
        <v>667</v>
      </c>
      <c r="E291" s="31" t="s">
        <v>1305</v>
      </c>
      <c r="F291" s="30" t="s">
        <v>1304</v>
      </c>
      <c r="G291" s="30" t="s">
        <v>93</v>
      </c>
      <c r="H291" s="30" t="s">
        <v>1339</v>
      </c>
      <c r="I291" s="30" t="s">
        <v>93</v>
      </c>
      <c r="J291" s="30" t="s">
        <v>1216</v>
      </c>
      <c r="K291" s="30" t="s">
        <v>93</v>
      </c>
      <c r="L291" s="32">
        <v>0.48674964599999998</v>
      </c>
      <c r="M291" s="30" t="s">
        <v>1303</v>
      </c>
      <c r="N291" s="32">
        <v>317549.59283430001</v>
      </c>
      <c r="O291" s="30" t="s">
        <v>1302</v>
      </c>
    </row>
    <row r="292" spans="1:15" ht="24" customHeight="1">
      <c r="A292" s="30" t="s">
        <v>538</v>
      </c>
      <c r="B292" s="61" t="s">
        <v>125</v>
      </c>
      <c r="C292" s="61" t="s">
        <v>539</v>
      </c>
      <c r="D292" s="61" t="s">
        <v>487</v>
      </c>
      <c r="E292" s="31" t="s">
        <v>18</v>
      </c>
      <c r="F292" s="30" t="s">
        <v>1338</v>
      </c>
      <c r="G292" s="30" t="s">
        <v>93</v>
      </c>
      <c r="H292" s="30" t="s">
        <v>1337</v>
      </c>
      <c r="I292" s="30" t="s">
        <v>93</v>
      </c>
      <c r="J292" s="30" t="s">
        <v>1336</v>
      </c>
      <c r="K292" s="30" t="s">
        <v>93</v>
      </c>
      <c r="L292" s="32">
        <v>0.46250000000000002</v>
      </c>
      <c r="M292" s="30" t="s">
        <v>1303</v>
      </c>
      <c r="N292" s="32">
        <v>317550.05533429998</v>
      </c>
      <c r="O292" s="30" t="s">
        <v>1302</v>
      </c>
    </row>
    <row r="293" spans="1:15" ht="36" customHeight="1">
      <c r="A293" s="30" t="s">
        <v>1335</v>
      </c>
      <c r="B293" s="61" t="s">
        <v>120</v>
      </c>
      <c r="C293" s="61" t="s">
        <v>1334</v>
      </c>
      <c r="D293" s="61" t="s">
        <v>487</v>
      </c>
      <c r="E293" s="31" t="s">
        <v>593</v>
      </c>
      <c r="F293" s="30" t="s">
        <v>1333</v>
      </c>
      <c r="G293" s="30" t="s">
        <v>93</v>
      </c>
      <c r="H293" s="30" t="s">
        <v>1160</v>
      </c>
      <c r="I293" s="30" t="s">
        <v>93</v>
      </c>
      <c r="J293" s="30" t="s">
        <v>1199</v>
      </c>
      <c r="K293" s="30" t="s">
        <v>93</v>
      </c>
      <c r="L293" s="32">
        <v>0.34272000000000002</v>
      </c>
      <c r="M293" s="30" t="s">
        <v>1303</v>
      </c>
      <c r="N293" s="32">
        <v>317550.39805429999</v>
      </c>
      <c r="O293" s="30" t="s">
        <v>1302</v>
      </c>
    </row>
    <row r="294" spans="1:15" ht="24" customHeight="1">
      <c r="A294" s="30" t="s">
        <v>1332</v>
      </c>
      <c r="B294" s="61" t="s">
        <v>120</v>
      </c>
      <c r="C294" s="61" t="s">
        <v>1331</v>
      </c>
      <c r="D294" s="61" t="s">
        <v>667</v>
      </c>
      <c r="E294" s="31" t="s">
        <v>1305</v>
      </c>
      <c r="F294" s="30" t="s">
        <v>1304</v>
      </c>
      <c r="G294" s="30" t="s">
        <v>93</v>
      </c>
      <c r="H294" s="30" t="s">
        <v>1330</v>
      </c>
      <c r="I294" s="30" t="s">
        <v>93</v>
      </c>
      <c r="J294" s="30" t="s">
        <v>1182</v>
      </c>
      <c r="K294" s="30" t="s">
        <v>93</v>
      </c>
      <c r="L294" s="32">
        <v>0.251624817</v>
      </c>
      <c r="M294" s="30" t="s">
        <v>1303</v>
      </c>
      <c r="N294" s="32">
        <v>317550.64967910002</v>
      </c>
      <c r="O294" s="30" t="s">
        <v>1302</v>
      </c>
    </row>
    <row r="295" spans="1:15" ht="24" customHeight="1">
      <c r="A295" s="30" t="s">
        <v>1329</v>
      </c>
      <c r="B295" s="61" t="s">
        <v>132</v>
      </c>
      <c r="C295" s="61" t="s">
        <v>1328</v>
      </c>
      <c r="D295" s="61" t="s">
        <v>505</v>
      </c>
      <c r="E295" s="31" t="s">
        <v>510</v>
      </c>
      <c r="F295" s="30" t="s">
        <v>1327</v>
      </c>
      <c r="G295" s="30" t="s">
        <v>93</v>
      </c>
      <c r="H295" s="30" t="s">
        <v>1039</v>
      </c>
      <c r="I295" s="30" t="s">
        <v>93</v>
      </c>
      <c r="J295" s="30" t="s">
        <v>1323</v>
      </c>
      <c r="K295" s="30" t="s">
        <v>93</v>
      </c>
      <c r="L295" s="32">
        <v>0.24150408000000001</v>
      </c>
      <c r="M295" s="30" t="s">
        <v>1303</v>
      </c>
      <c r="N295" s="32">
        <v>317550.8911832</v>
      </c>
      <c r="O295" s="30" t="s">
        <v>1302</v>
      </c>
    </row>
    <row r="296" spans="1:15" ht="24" customHeight="1">
      <c r="A296" s="30" t="s">
        <v>1326</v>
      </c>
      <c r="B296" s="61" t="s">
        <v>132</v>
      </c>
      <c r="C296" s="61" t="s">
        <v>1325</v>
      </c>
      <c r="D296" s="61" t="s">
        <v>505</v>
      </c>
      <c r="E296" s="31" t="s">
        <v>510</v>
      </c>
      <c r="F296" s="30" t="s">
        <v>1324</v>
      </c>
      <c r="G296" s="30" t="s">
        <v>93</v>
      </c>
      <c r="H296" s="30" t="s">
        <v>1039</v>
      </c>
      <c r="I296" s="30" t="s">
        <v>93</v>
      </c>
      <c r="J296" s="30" t="s">
        <v>1323</v>
      </c>
      <c r="K296" s="30" t="s">
        <v>93</v>
      </c>
      <c r="L296" s="32">
        <v>0.24</v>
      </c>
      <c r="M296" s="30" t="s">
        <v>1303</v>
      </c>
      <c r="N296" s="32">
        <v>317551.13118319999</v>
      </c>
      <c r="O296" s="30" t="s">
        <v>1302</v>
      </c>
    </row>
    <row r="297" spans="1:15" ht="24" customHeight="1">
      <c r="A297" s="30" t="s">
        <v>869</v>
      </c>
      <c r="B297" s="61" t="s">
        <v>132</v>
      </c>
      <c r="C297" s="61" t="s">
        <v>870</v>
      </c>
      <c r="D297" s="61" t="s">
        <v>487</v>
      </c>
      <c r="E297" s="31" t="s">
        <v>18</v>
      </c>
      <c r="F297" s="30" t="s">
        <v>1322</v>
      </c>
      <c r="G297" s="30" t="s">
        <v>93</v>
      </c>
      <c r="H297" s="30" t="s">
        <v>1321</v>
      </c>
      <c r="I297" s="30" t="s">
        <v>93</v>
      </c>
      <c r="J297" s="30" t="s">
        <v>1165</v>
      </c>
      <c r="K297" s="30" t="s">
        <v>93</v>
      </c>
      <c r="L297" s="32">
        <v>0.18690000000000001</v>
      </c>
      <c r="M297" s="30" t="s">
        <v>1303</v>
      </c>
      <c r="N297" s="32">
        <v>317551.31808320002</v>
      </c>
      <c r="O297" s="30" t="s">
        <v>1302</v>
      </c>
    </row>
    <row r="298" spans="1:15" ht="24" customHeight="1">
      <c r="A298" s="30" t="s">
        <v>1320</v>
      </c>
      <c r="B298" s="61" t="s">
        <v>120</v>
      </c>
      <c r="C298" s="61" t="s">
        <v>1319</v>
      </c>
      <c r="D298" s="61" t="s">
        <v>487</v>
      </c>
      <c r="E298" s="31" t="s">
        <v>122</v>
      </c>
      <c r="F298" s="30" t="s">
        <v>1318</v>
      </c>
      <c r="G298" s="30" t="s">
        <v>93</v>
      </c>
      <c r="H298" s="30" t="s">
        <v>1317</v>
      </c>
      <c r="I298" s="30" t="s">
        <v>93</v>
      </c>
      <c r="J298" s="30" t="s">
        <v>1160</v>
      </c>
      <c r="K298" s="30" t="s">
        <v>93</v>
      </c>
      <c r="L298" s="32">
        <v>0.174648992</v>
      </c>
      <c r="M298" s="30" t="s">
        <v>1303</v>
      </c>
      <c r="N298" s="32">
        <v>317551.49273220001</v>
      </c>
      <c r="O298" s="30" t="s">
        <v>1302</v>
      </c>
    </row>
    <row r="299" spans="1:15" ht="24" customHeight="1">
      <c r="A299" s="30" t="s">
        <v>672</v>
      </c>
      <c r="B299" s="61" t="s">
        <v>132</v>
      </c>
      <c r="C299" s="61" t="s">
        <v>673</v>
      </c>
      <c r="D299" s="61" t="s">
        <v>487</v>
      </c>
      <c r="E299" s="31" t="s">
        <v>18</v>
      </c>
      <c r="F299" s="30" t="s">
        <v>1316</v>
      </c>
      <c r="G299" s="30" t="s">
        <v>93</v>
      </c>
      <c r="H299" s="30" t="s">
        <v>1315</v>
      </c>
      <c r="I299" s="30" t="s">
        <v>93</v>
      </c>
      <c r="J299" s="30" t="s">
        <v>1160</v>
      </c>
      <c r="K299" s="30" t="s">
        <v>93</v>
      </c>
      <c r="L299" s="32">
        <v>0.16559999999999997</v>
      </c>
      <c r="M299" s="30" t="s">
        <v>1303</v>
      </c>
      <c r="N299" s="32">
        <v>317551.65833220002</v>
      </c>
      <c r="O299" s="30" t="s">
        <v>1302</v>
      </c>
    </row>
    <row r="300" spans="1:15" ht="24" customHeight="1">
      <c r="A300" s="30" t="s">
        <v>1314</v>
      </c>
      <c r="B300" s="61" t="s">
        <v>120</v>
      </c>
      <c r="C300" s="61" t="s">
        <v>1313</v>
      </c>
      <c r="D300" s="61" t="s">
        <v>667</v>
      </c>
      <c r="E300" s="31" t="s">
        <v>1305</v>
      </c>
      <c r="F300" s="30" t="s">
        <v>1312</v>
      </c>
      <c r="G300" s="30" t="s">
        <v>93</v>
      </c>
      <c r="H300" s="30" t="s">
        <v>1157</v>
      </c>
      <c r="I300" s="30" t="s">
        <v>93</v>
      </c>
      <c r="J300" s="30" t="s">
        <v>1149</v>
      </c>
      <c r="K300" s="30" t="s">
        <v>93</v>
      </c>
      <c r="L300" s="32">
        <v>0.131999904</v>
      </c>
      <c r="M300" s="30" t="s">
        <v>1303</v>
      </c>
      <c r="N300" s="32">
        <v>317551.7903321</v>
      </c>
      <c r="O300" s="30" t="s">
        <v>1302</v>
      </c>
    </row>
    <row r="301" spans="1:15" ht="36" customHeight="1">
      <c r="A301" s="30" t="s">
        <v>1311</v>
      </c>
      <c r="B301" s="61" t="s">
        <v>120</v>
      </c>
      <c r="C301" s="61" t="s">
        <v>1310</v>
      </c>
      <c r="D301" s="61" t="s">
        <v>487</v>
      </c>
      <c r="E301" s="31" t="s">
        <v>593</v>
      </c>
      <c r="F301" s="30" t="s">
        <v>1309</v>
      </c>
      <c r="G301" s="30" t="s">
        <v>93</v>
      </c>
      <c r="H301" s="30" t="s">
        <v>1308</v>
      </c>
      <c r="I301" s="30" t="s">
        <v>93</v>
      </c>
      <c r="J301" s="30" t="s">
        <v>1136</v>
      </c>
      <c r="K301" s="30" t="s">
        <v>93</v>
      </c>
      <c r="L301" s="32">
        <v>0.108</v>
      </c>
      <c r="M301" s="30" t="s">
        <v>1303</v>
      </c>
      <c r="N301" s="32">
        <v>317551.89833210001</v>
      </c>
      <c r="O301" s="30" t="s">
        <v>1302</v>
      </c>
    </row>
    <row r="302" spans="1:15" ht="24" customHeight="1">
      <c r="A302" s="30" t="s">
        <v>1307</v>
      </c>
      <c r="B302" s="61" t="s">
        <v>120</v>
      </c>
      <c r="C302" s="61" t="s">
        <v>1306</v>
      </c>
      <c r="D302" s="61" t="s">
        <v>667</v>
      </c>
      <c r="E302" s="31" t="s">
        <v>1305</v>
      </c>
      <c r="F302" s="30" t="s">
        <v>1304</v>
      </c>
      <c r="G302" s="30" t="s">
        <v>93</v>
      </c>
      <c r="H302" s="30" t="s">
        <v>1136</v>
      </c>
      <c r="I302" s="30" t="s">
        <v>93</v>
      </c>
      <c r="J302" s="30" t="s">
        <v>1102</v>
      </c>
      <c r="K302" s="30" t="s">
        <v>93</v>
      </c>
      <c r="L302" s="32">
        <v>4.5374967000000002E-2</v>
      </c>
      <c r="M302" s="30" t="s">
        <v>1303</v>
      </c>
      <c r="N302" s="32">
        <v>317551.9437071</v>
      </c>
      <c r="O302" s="30" t="s">
        <v>1302</v>
      </c>
    </row>
    <row r="303" spans="1:15">
      <c r="A303" s="53"/>
      <c r="B303" s="53"/>
      <c r="C303" s="53"/>
      <c r="D303" s="53"/>
      <c r="E303" s="53"/>
      <c r="F303" s="53"/>
      <c r="G303" s="53"/>
      <c r="H303" s="53"/>
      <c r="I303" s="53"/>
      <c r="J303" s="53"/>
      <c r="K303" s="53"/>
      <c r="L303" s="53"/>
      <c r="M303" s="53"/>
      <c r="N303" s="53"/>
      <c r="O303" s="53"/>
    </row>
    <row r="304" spans="1:15">
      <c r="A304" s="57"/>
      <c r="B304" s="57"/>
      <c r="C304" s="57"/>
      <c r="D304" s="57"/>
      <c r="E304" s="57"/>
      <c r="F304" s="57"/>
      <c r="G304" s="57"/>
      <c r="H304" s="57"/>
      <c r="I304" s="57"/>
      <c r="J304" s="57"/>
      <c r="K304" s="57"/>
      <c r="L304" s="82" t="s">
        <v>1301</v>
      </c>
      <c r="M304" s="82"/>
      <c r="N304" s="82"/>
      <c r="O304" s="75"/>
    </row>
    <row r="305" spans="1:15">
      <c r="A305" s="57"/>
      <c r="B305" s="57"/>
      <c r="C305" s="57"/>
      <c r="D305" s="57"/>
      <c r="E305" s="57"/>
      <c r="F305" s="57"/>
      <c r="G305" s="57"/>
      <c r="H305" s="57"/>
      <c r="I305" s="57"/>
      <c r="J305" s="57"/>
      <c r="K305" s="57"/>
      <c r="L305" s="82" t="s">
        <v>505</v>
      </c>
      <c r="M305" s="82"/>
      <c r="N305" s="82"/>
      <c r="O305" s="57" t="s">
        <v>2355</v>
      </c>
    </row>
    <row r="306" spans="1:15">
      <c r="A306" s="57"/>
      <c r="B306" s="57"/>
      <c r="C306" s="57"/>
      <c r="D306" s="57"/>
      <c r="E306" s="57"/>
      <c r="F306" s="57"/>
      <c r="G306" s="57"/>
      <c r="H306" s="57"/>
      <c r="I306" s="57"/>
      <c r="J306" s="57"/>
      <c r="K306" s="57"/>
      <c r="L306" s="82" t="s">
        <v>1300</v>
      </c>
      <c r="M306" s="82"/>
      <c r="N306" s="82"/>
      <c r="O306" s="57" t="s">
        <v>1295</v>
      </c>
    </row>
    <row r="307" spans="1:15">
      <c r="A307" s="57"/>
      <c r="B307" s="57"/>
      <c r="C307" s="57"/>
      <c r="D307" s="57"/>
      <c r="E307" s="57"/>
      <c r="F307" s="57"/>
      <c r="G307" s="57"/>
      <c r="H307" s="57"/>
      <c r="I307" s="57"/>
      <c r="J307" s="57"/>
      <c r="K307" s="57"/>
      <c r="L307" s="82" t="s">
        <v>509</v>
      </c>
      <c r="M307" s="82"/>
      <c r="N307" s="82"/>
      <c r="O307" s="57" t="s">
        <v>2354</v>
      </c>
    </row>
    <row r="308" spans="1:15">
      <c r="A308" s="57"/>
      <c r="B308" s="57"/>
      <c r="C308" s="57"/>
      <c r="D308" s="57"/>
      <c r="E308" s="57"/>
      <c r="F308" s="57"/>
      <c r="G308" s="57"/>
      <c r="H308" s="57"/>
      <c r="I308" s="57"/>
      <c r="J308" s="57"/>
      <c r="K308" s="57"/>
      <c r="L308" s="82" t="s">
        <v>487</v>
      </c>
      <c r="M308" s="82"/>
      <c r="N308" s="82"/>
      <c r="O308" s="57" t="s">
        <v>2353</v>
      </c>
    </row>
    <row r="309" spans="1:15">
      <c r="A309" s="57"/>
      <c r="B309" s="57"/>
      <c r="C309" s="57"/>
      <c r="D309" s="57"/>
      <c r="E309" s="57"/>
      <c r="F309" s="57"/>
      <c r="G309" s="57"/>
      <c r="H309" s="57"/>
      <c r="I309" s="57"/>
      <c r="J309" s="57"/>
      <c r="K309" s="57"/>
      <c r="L309" s="82" t="s">
        <v>667</v>
      </c>
      <c r="M309" s="82"/>
      <c r="N309" s="82"/>
      <c r="O309" s="57" t="s">
        <v>2352</v>
      </c>
    </row>
    <row r="310" spans="1:15">
      <c r="A310" s="57"/>
      <c r="B310" s="57"/>
      <c r="C310" s="57"/>
      <c r="D310" s="57"/>
      <c r="E310" s="57"/>
      <c r="F310" s="57"/>
      <c r="G310" s="57"/>
      <c r="H310" s="57"/>
      <c r="I310" s="57"/>
      <c r="J310" s="57"/>
      <c r="K310" s="57"/>
      <c r="L310" s="82" t="s">
        <v>1299</v>
      </c>
      <c r="M310" s="82"/>
      <c r="N310" s="82"/>
      <c r="O310" s="57" t="s">
        <v>2351</v>
      </c>
    </row>
    <row r="311" spans="1:15">
      <c r="A311" s="57"/>
      <c r="B311" s="57"/>
      <c r="C311" s="57"/>
      <c r="D311" s="57"/>
      <c r="E311" s="57"/>
      <c r="F311" s="57"/>
      <c r="G311" s="57"/>
      <c r="H311" s="57"/>
      <c r="I311" s="57"/>
      <c r="J311" s="57"/>
      <c r="K311" s="57"/>
      <c r="L311" s="82" t="s">
        <v>1298</v>
      </c>
      <c r="M311" s="82"/>
      <c r="N311" s="82"/>
      <c r="O311" s="57" t="s">
        <v>1295</v>
      </c>
    </row>
    <row r="312" spans="1:15">
      <c r="A312" s="57"/>
      <c r="B312" s="57"/>
      <c r="C312" s="57"/>
      <c r="D312" s="57"/>
      <c r="E312" s="57"/>
      <c r="F312" s="57"/>
      <c r="G312" s="57"/>
      <c r="H312" s="57"/>
      <c r="I312" s="57"/>
      <c r="J312" s="57"/>
      <c r="K312" s="57"/>
      <c r="L312" s="82" t="s">
        <v>1297</v>
      </c>
      <c r="M312" s="82"/>
      <c r="N312" s="82"/>
      <c r="O312" s="57" t="s">
        <v>1295</v>
      </c>
    </row>
    <row r="313" spans="1:15">
      <c r="A313" s="57"/>
      <c r="B313" s="57"/>
      <c r="C313" s="57"/>
      <c r="D313" s="57"/>
      <c r="E313" s="57"/>
      <c r="F313" s="57"/>
      <c r="G313" s="57"/>
      <c r="H313" s="57"/>
      <c r="I313" s="57"/>
      <c r="J313" s="57"/>
      <c r="K313" s="57"/>
      <c r="L313" s="82" t="s">
        <v>1296</v>
      </c>
      <c r="M313" s="82"/>
      <c r="N313" s="82"/>
      <c r="O313" s="57" t="s">
        <v>1295</v>
      </c>
    </row>
    <row r="314" spans="1:15">
      <c r="A314" s="57"/>
      <c r="B314" s="57"/>
      <c r="C314" s="57"/>
      <c r="D314" s="57"/>
      <c r="E314" s="57"/>
      <c r="F314" s="57"/>
      <c r="G314" s="57"/>
      <c r="H314" s="57"/>
      <c r="I314" s="57"/>
      <c r="J314" s="57"/>
      <c r="K314" s="57"/>
      <c r="L314" s="82" t="s">
        <v>1294</v>
      </c>
      <c r="M314" s="82"/>
      <c r="N314" s="82"/>
      <c r="O314" s="57" t="s">
        <v>2350</v>
      </c>
    </row>
    <row r="315" spans="1:15">
      <c r="A315" s="53"/>
      <c r="B315" s="53"/>
      <c r="C315" s="53"/>
      <c r="D315" s="53"/>
      <c r="E315" s="53"/>
      <c r="F315" s="53"/>
      <c r="G315" s="53"/>
      <c r="H315" s="53"/>
      <c r="I315" s="53"/>
      <c r="J315" s="53"/>
      <c r="K315" s="53"/>
      <c r="L315" s="53"/>
      <c r="M315" s="53"/>
      <c r="N315" s="53"/>
      <c r="O315" s="53"/>
    </row>
    <row r="316" spans="1:15">
      <c r="A316" s="72"/>
      <c r="B316" s="72"/>
      <c r="C316" s="72"/>
      <c r="D316" s="34"/>
      <c r="E316" s="50"/>
      <c r="F316" s="50"/>
      <c r="G316" s="50"/>
      <c r="H316" s="50"/>
      <c r="I316" s="50"/>
      <c r="J316" s="50"/>
      <c r="K316" s="71" t="s">
        <v>472</v>
      </c>
      <c r="L316" s="72"/>
      <c r="M316" s="73">
        <v>256761.13</v>
      </c>
      <c r="N316" s="72"/>
      <c r="O316" s="72"/>
    </row>
    <row r="317" spans="1:15">
      <c r="A317" s="72"/>
      <c r="B317" s="72"/>
      <c r="C317" s="72"/>
      <c r="D317" s="34"/>
      <c r="E317" s="50"/>
      <c r="F317" s="50"/>
      <c r="G317" s="50"/>
      <c r="H317" s="50"/>
      <c r="I317" s="50"/>
      <c r="J317" s="50"/>
      <c r="K317" s="71" t="s">
        <v>473</v>
      </c>
      <c r="L317" s="72"/>
      <c r="M317" s="73">
        <v>60796.6</v>
      </c>
      <c r="N317" s="72"/>
      <c r="O317" s="72"/>
    </row>
    <row r="318" spans="1:15">
      <c r="A318" s="72"/>
      <c r="B318" s="72"/>
      <c r="C318" s="72"/>
      <c r="D318" s="34"/>
      <c r="E318" s="50"/>
      <c r="F318" s="50"/>
      <c r="G318" s="50"/>
      <c r="H318" s="50"/>
      <c r="I318" s="50"/>
      <c r="J318" s="50"/>
      <c r="K318" s="71" t="s">
        <v>474</v>
      </c>
      <c r="L318" s="72"/>
      <c r="M318" s="73">
        <v>317557.73</v>
      </c>
      <c r="N318" s="72"/>
      <c r="O318" s="72"/>
    </row>
    <row r="319" spans="1:15" ht="60" customHeight="1">
      <c r="A319" s="35"/>
      <c r="B319" s="35"/>
      <c r="C319" s="35"/>
      <c r="D319" s="35"/>
      <c r="E319" s="35"/>
      <c r="F319" s="35"/>
      <c r="G319" s="35"/>
      <c r="H319" s="35"/>
      <c r="I319" s="35"/>
      <c r="J319" s="35"/>
      <c r="K319" s="35"/>
      <c r="L319" s="35"/>
      <c r="M319" s="35"/>
      <c r="N319" s="35"/>
      <c r="O319" s="35"/>
    </row>
    <row r="320" spans="1:15" ht="70.150000000000006" customHeight="1">
      <c r="A320" s="74"/>
      <c r="B320" s="75"/>
      <c r="C320" s="75"/>
      <c r="D320" s="75"/>
      <c r="E320" s="75"/>
      <c r="F320" s="75"/>
      <c r="G320" s="75"/>
      <c r="H320" s="75"/>
      <c r="I320" s="75"/>
      <c r="J320" s="75"/>
      <c r="K320" s="75"/>
      <c r="L320" s="75"/>
      <c r="M320" s="75"/>
      <c r="N320" s="75"/>
      <c r="O320" s="75"/>
    </row>
  </sheetData>
  <mergeCells count="37">
    <mergeCell ref="A320:O320"/>
    <mergeCell ref="A317:C317"/>
    <mergeCell ref="K317:L317"/>
    <mergeCell ref="M317:O317"/>
    <mergeCell ref="A318:C318"/>
    <mergeCell ref="K318:L318"/>
    <mergeCell ref="M318:O318"/>
    <mergeCell ref="L313:N313"/>
    <mergeCell ref="L314:N314"/>
    <mergeCell ref="A316:C316"/>
    <mergeCell ref="K316:L316"/>
    <mergeCell ref="M316:O316"/>
    <mergeCell ref="O4:O5"/>
    <mergeCell ref="L304:O304"/>
    <mergeCell ref="L305:N305"/>
    <mergeCell ref="L311:N311"/>
    <mergeCell ref="L312:N312"/>
    <mergeCell ref="L306:N306"/>
    <mergeCell ref="L307:N307"/>
    <mergeCell ref="L308:N308"/>
    <mergeCell ref="L309:N309"/>
    <mergeCell ref="L310:N310"/>
    <mergeCell ref="A4:A5"/>
    <mergeCell ref="B4:B5"/>
    <mergeCell ref="C4:C5"/>
    <mergeCell ref="D4:D5"/>
    <mergeCell ref="E4:E5"/>
    <mergeCell ref="F4:G4"/>
    <mergeCell ref="H4:I4"/>
    <mergeCell ref="J4:L4"/>
    <mergeCell ref="M4:M5"/>
    <mergeCell ref="N4:N5"/>
    <mergeCell ref="E1:G1"/>
    <mergeCell ref="H1:O1"/>
    <mergeCell ref="E2:G2"/>
    <mergeCell ref="H2:O2"/>
    <mergeCell ref="A3:O3"/>
  </mergeCells>
  <pageMargins left="0.5" right="0.5" top="1" bottom="1" header="0.5" footer="0.5"/>
  <pageSetup paperSize="9" scale="51" fitToHeight="0" orientation="landscape" r:id="rId1"/>
  <headerFooter>
    <oddHeader>&amp;L &amp;C &amp;R</oddHeader>
    <oddFooter>&amp;L &amp;C &amp;R</oddFooter>
  </headerFooter>
  <drawing r:id="rId2"/>
  <legacyDrawing r:id="rId3"/>
  <oleObjects>
    <oleObject progId="Word.Document.12" shapeId="66561" r:id="rId4"/>
  </oleObjects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10"/>
  <sheetViews>
    <sheetView showOutlineSymbols="0" showWhiteSpace="0" topLeftCell="A103" workbookViewId="0">
      <selection activeCell="C114" sqref="C114"/>
    </sheetView>
  </sheetViews>
  <sheetFormatPr defaultColWidth="8.75" defaultRowHeight="14.25"/>
  <cols>
    <col min="1" max="2" width="10" style="54" bestFit="1" customWidth="1"/>
    <col min="3" max="3" width="60" style="54" bestFit="1" customWidth="1"/>
    <col min="4" max="4" width="30" style="54" bestFit="1" customWidth="1"/>
    <col min="5" max="9" width="10" style="54" bestFit="1" customWidth="1"/>
    <col min="10" max="12" width="15" style="54" bestFit="1" customWidth="1"/>
    <col min="13" max="16384" width="8.75" style="54"/>
  </cols>
  <sheetData>
    <row r="1" spans="1:10" ht="15">
      <c r="A1" s="55"/>
      <c r="B1" s="55"/>
      <c r="C1" s="55" t="s">
        <v>99</v>
      </c>
      <c r="D1" s="55" t="s">
        <v>100</v>
      </c>
      <c r="E1" s="70" t="s">
        <v>101</v>
      </c>
      <c r="F1" s="70"/>
      <c r="G1" s="70"/>
      <c r="H1" s="70" t="s">
        <v>1008</v>
      </c>
      <c r="I1" s="70"/>
      <c r="J1" s="75"/>
    </row>
    <row r="2" spans="1:10" ht="79.900000000000006" customHeight="1">
      <c r="A2" s="51"/>
      <c r="B2" s="51"/>
      <c r="C2" s="51" t="s">
        <v>102</v>
      </c>
      <c r="D2" s="51" t="s">
        <v>103</v>
      </c>
      <c r="E2" s="71" t="s">
        <v>104</v>
      </c>
      <c r="F2" s="71"/>
      <c r="G2" s="71"/>
      <c r="H2" s="71" t="s">
        <v>1009</v>
      </c>
      <c r="I2" s="71"/>
      <c r="J2" s="75"/>
    </row>
    <row r="3" spans="1:10" ht="15">
      <c r="A3" s="76" t="s">
        <v>1293</v>
      </c>
      <c r="B3" s="75"/>
      <c r="C3" s="75"/>
      <c r="D3" s="75"/>
      <c r="E3" s="75"/>
      <c r="F3" s="75"/>
      <c r="G3" s="75"/>
      <c r="H3" s="75"/>
      <c r="I3" s="75"/>
      <c r="J3" s="75"/>
    </row>
    <row r="4" spans="1:10" ht="30" customHeight="1">
      <c r="A4" s="62" t="s">
        <v>107</v>
      </c>
      <c r="B4" s="60" t="s">
        <v>108</v>
      </c>
      <c r="C4" s="60" t="s">
        <v>109</v>
      </c>
      <c r="D4" s="60" t="s">
        <v>476</v>
      </c>
      <c r="E4" s="63" t="s">
        <v>110</v>
      </c>
      <c r="F4" s="62" t="s">
        <v>111</v>
      </c>
      <c r="G4" s="62" t="s">
        <v>1292</v>
      </c>
      <c r="H4" s="62" t="s">
        <v>114</v>
      </c>
      <c r="I4" s="62" t="s">
        <v>115</v>
      </c>
      <c r="J4" s="62" t="s">
        <v>1291</v>
      </c>
    </row>
    <row r="5" spans="1:10" ht="48" customHeight="1">
      <c r="A5" s="30" t="s">
        <v>466</v>
      </c>
      <c r="B5" s="61" t="s">
        <v>179</v>
      </c>
      <c r="C5" s="61" t="s">
        <v>467</v>
      </c>
      <c r="D5" s="61" t="s">
        <v>807</v>
      </c>
      <c r="E5" s="31" t="s">
        <v>146</v>
      </c>
      <c r="F5" s="30" t="s">
        <v>1030</v>
      </c>
      <c r="G5" s="30" t="s">
        <v>1290</v>
      </c>
      <c r="H5" s="30" t="s">
        <v>2599</v>
      </c>
      <c r="I5" s="30" t="s">
        <v>2598</v>
      </c>
      <c r="J5" s="30" t="s">
        <v>2598</v>
      </c>
    </row>
    <row r="6" spans="1:10" ht="24" customHeight="1">
      <c r="A6" s="30" t="s">
        <v>471</v>
      </c>
      <c r="B6" s="61" t="s">
        <v>179</v>
      </c>
      <c r="C6" s="61" t="s">
        <v>469</v>
      </c>
      <c r="D6" s="61" t="s">
        <v>553</v>
      </c>
      <c r="E6" s="31" t="s">
        <v>18</v>
      </c>
      <c r="F6" s="30" t="s">
        <v>903</v>
      </c>
      <c r="G6" s="30" t="s">
        <v>1289</v>
      </c>
      <c r="H6" s="30" t="s">
        <v>1289</v>
      </c>
      <c r="I6" s="30" t="s">
        <v>2597</v>
      </c>
      <c r="J6" s="30" t="s">
        <v>2596</v>
      </c>
    </row>
    <row r="7" spans="1:10" ht="36" customHeight="1">
      <c r="A7" s="30" t="s">
        <v>375</v>
      </c>
      <c r="B7" s="61" t="s">
        <v>179</v>
      </c>
      <c r="C7" s="61" t="s">
        <v>376</v>
      </c>
      <c r="D7" s="61" t="s">
        <v>794</v>
      </c>
      <c r="E7" s="31" t="s">
        <v>146</v>
      </c>
      <c r="F7" s="30" t="s">
        <v>1024</v>
      </c>
      <c r="G7" s="30" t="s">
        <v>1288</v>
      </c>
      <c r="H7" s="30" t="s">
        <v>1287</v>
      </c>
      <c r="I7" s="30" t="s">
        <v>2595</v>
      </c>
      <c r="J7" s="30" t="s">
        <v>2594</v>
      </c>
    </row>
    <row r="8" spans="1:10" ht="36" customHeight="1">
      <c r="A8" s="30" t="s">
        <v>462</v>
      </c>
      <c r="B8" s="61" t="s">
        <v>132</v>
      </c>
      <c r="C8" s="61" t="s">
        <v>463</v>
      </c>
      <c r="D8" s="61" t="s">
        <v>807</v>
      </c>
      <c r="E8" s="31" t="s">
        <v>146</v>
      </c>
      <c r="F8" s="30" t="s">
        <v>1030</v>
      </c>
      <c r="G8" s="30" t="s">
        <v>1286</v>
      </c>
      <c r="H8" s="30" t="s">
        <v>1285</v>
      </c>
      <c r="I8" s="30" t="s">
        <v>2593</v>
      </c>
      <c r="J8" s="30" t="s">
        <v>2592</v>
      </c>
    </row>
    <row r="9" spans="1:10" ht="24" customHeight="1">
      <c r="A9" s="30" t="s">
        <v>366</v>
      </c>
      <c r="B9" s="61" t="s">
        <v>125</v>
      </c>
      <c r="C9" s="61" t="s">
        <v>367</v>
      </c>
      <c r="D9" s="61" t="s">
        <v>791</v>
      </c>
      <c r="E9" s="31" t="s">
        <v>146</v>
      </c>
      <c r="F9" s="30" t="s">
        <v>1016</v>
      </c>
      <c r="G9" s="30" t="s">
        <v>1283</v>
      </c>
      <c r="H9" s="30" t="s">
        <v>1282</v>
      </c>
      <c r="I9" s="30" t="s">
        <v>1675</v>
      </c>
      <c r="J9" s="30" t="s">
        <v>2591</v>
      </c>
    </row>
    <row r="10" spans="1:10" ht="36" customHeight="1">
      <c r="A10" s="30" t="s">
        <v>206</v>
      </c>
      <c r="B10" s="61" t="s">
        <v>120</v>
      </c>
      <c r="C10" s="61" t="s">
        <v>207</v>
      </c>
      <c r="D10" s="61" t="s">
        <v>93</v>
      </c>
      <c r="E10" s="31" t="s">
        <v>154</v>
      </c>
      <c r="F10" s="30" t="s">
        <v>923</v>
      </c>
      <c r="G10" s="30" t="s">
        <v>1281</v>
      </c>
      <c r="H10" s="30" t="s">
        <v>1280</v>
      </c>
      <c r="I10" s="30" t="s">
        <v>2590</v>
      </c>
      <c r="J10" s="30" t="s">
        <v>2589</v>
      </c>
    </row>
    <row r="11" spans="1:10" ht="24" customHeight="1">
      <c r="A11" s="30" t="s">
        <v>372</v>
      </c>
      <c r="B11" s="61" t="s">
        <v>120</v>
      </c>
      <c r="C11" s="61" t="s">
        <v>373</v>
      </c>
      <c r="D11" s="61" t="s">
        <v>93</v>
      </c>
      <c r="E11" s="31" t="s">
        <v>146</v>
      </c>
      <c r="F11" s="30" t="s">
        <v>2588</v>
      </c>
      <c r="G11" s="30" t="s">
        <v>1279</v>
      </c>
      <c r="H11" s="30" t="s">
        <v>2587</v>
      </c>
      <c r="I11" s="30" t="s">
        <v>2586</v>
      </c>
      <c r="J11" s="30" t="s">
        <v>2585</v>
      </c>
    </row>
    <row r="12" spans="1:10" ht="48" customHeight="1">
      <c r="A12" s="30" t="s">
        <v>448</v>
      </c>
      <c r="B12" s="61" t="s">
        <v>120</v>
      </c>
      <c r="C12" s="61" t="s">
        <v>449</v>
      </c>
      <c r="D12" s="61" t="s">
        <v>93</v>
      </c>
      <c r="E12" s="31" t="s">
        <v>154</v>
      </c>
      <c r="F12" s="30" t="s">
        <v>969</v>
      </c>
      <c r="G12" s="30" t="s">
        <v>1278</v>
      </c>
      <c r="H12" s="30" t="s">
        <v>1277</v>
      </c>
      <c r="I12" s="30" t="s">
        <v>2584</v>
      </c>
      <c r="J12" s="30" t="s">
        <v>2583</v>
      </c>
    </row>
    <row r="13" spans="1:10" ht="24" customHeight="1">
      <c r="A13" s="30" t="s">
        <v>212</v>
      </c>
      <c r="B13" s="61" t="s">
        <v>179</v>
      </c>
      <c r="C13" s="61" t="s">
        <v>213</v>
      </c>
      <c r="D13" s="61" t="s">
        <v>622</v>
      </c>
      <c r="E13" s="31" t="s">
        <v>18</v>
      </c>
      <c r="F13" s="30" t="s">
        <v>924</v>
      </c>
      <c r="G13" s="30" t="s">
        <v>1276</v>
      </c>
      <c r="H13" s="30" t="s">
        <v>1275</v>
      </c>
      <c r="I13" s="30" t="s">
        <v>1274</v>
      </c>
      <c r="J13" s="30" t="s">
        <v>2582</v>
      </c>
    </row>
    <row r="14" spans="1:10" ht="24" customHeight="1">
      <c r="A14" s="30" t="s">
        <v>144</v>
      </c>
      <c r="B14" s="61" t="s">
        <v>132</v>
      </c>
      <c r="C14" s="61" t="s">
        <v>145</v>
      </c>
      <c r="D14" s="61" t="s">
        <v>550</v>
      </c>
      <c r="E14" s="31" t="s">
        <v>146</v>
      </c>
      <c r="F14" s="30" t="s">
        <v>1016</v>
      </c>
      <c r="G14" s="30" t="s">
        <v>1273</v>
      </c>
      <c r="H14" s="30" t="s">
        <v>1272</v>
      </c>
      <c r="I14" s="30" t="s">
        <v>2581</v>
      </c>
      <c r="J14" s="30" t="s">
        <v>2580</v>
      </c>
    </row>
    <row r="15" spans="1:10" ht="24" customHeight="1">
      <c r="A15" s="30" t="s">
        <v>209</v>
      </c>
      <c r="B15" s="61" t="s">
        <v>179</v>
      </c>
      <c r="C15" s="61" t="s">
        <v>210</v>
      </c>
      <c r="D15" s="61" t="s">
        <v>611</v>
      </c>
      <c r="E15" s="31" t="s">
        <v>18</v>
      </c>
      <c r="F15" s="30" t="s">
        <v>924</v>
      </c>
      <c r="G15" s="30" t="s">
        <v>1271</v>
      </c>
      <c r="H15" s="30" t="s">
        <v>1270</v>
      </c>
      <c r="I15" s="30" t="s">
        <v>1267</v>
      </c>
      <c r="J15" s="30" t="s">
        <v>2579</v>
      </c>
    </row>
    <row r="16" spans="1:10" ht="36" customHeight="1">
      <c r="A16" s="30" t="s">
        <v>273</v>
      </c>
      <c r="B16" s="61" t="s">
        <v>132</v>
      </c>
      <c r="C16" s="61" t="s">
        <v>274</v>
      </c>
      <c r="D16" s="61" t="s">
        <v>691</v>
      </c>
      <c r="E16" s="31" t="s">
        <v>154</v>
      </c>
      <c r="F16" s="30" t="s">
        <v>930</v>
      </c>
      <c r="G16" s="30" t="s">
        <v>1269</v>
      </c>
      <c r="H16" s="30" t="s">
        <v>1268</v>
      </c>
      <c r="I16" s="30" t="s">
        <v>2578</v>
      </c>
      <c r="J16" s="30" t="s">
        <v>2577</v>
      </c>
    </row>
    <row r="17" spans="1:10" ht="24" customHeight="1">
      <c r="A17" s="30" t="s">
        <v>307</v>
      </c>
      <c r="B17" s="61" t="s">
        <v>132</v>
      </c>
      <c r="C17" s="61" t="s">
        <v>308</v>
      </c>
      <c r="D17" s="61" t="s">
        <v>691</v>
      </c>
      <c r="E17" s="31" t="s">
        <v>18</v>
      </c>
      <c r="F17" s="30" t="s">
        <v>934</v>
      </c>
      <c r="G17" s="30" t="s">
        <v>1266</v>
      </c>
      <c r="H17" s="30" t="s">
        <v>1265</v>
      </c>
      <c r="I17" s="30" t="s">
        <v>1264</v>
      </c>
      <c r="J17" s="30" t="s">
        <v>2576</v>
      </c>
    </row>
    <row r="18" spans="1:10" ht="24" customHeight="1">
      <c r="A18" s="30" t="s">
        <v>381</v>
      </c>
      <c r="B18" s="61" t="s">
        <v>179</v>
      </c>
      <c r="C18" s="61" t="s">
        <v>438</v>
      </c>
      <c r="D18" s="61" t="s">
        <v>807</v>
      </c>
      <c r="E18" s="31" t="s">
        <v>146</v>
      </c>
      <c r="F18" s="30" t="s">
        <v>1263</v>
      </c>
      <c r="G18" s="30" t="s">
        <v>1262</v>
      </c>
      <c r="H18" s="30" t="s">
        <v>1261</v>
      </c>
      <c r="I18" s="30" t="s">
        <v>2575</v>
      </c>
      <c r="J18" s="30" t="s">
        <v>2574</v>
      </c>
    </row>
    <row r="19" spans="1:10" ht="36" customHeight="1">
      <c r="A19" s="30" t="s">
        <v>378</v>
      </c>
      <c r="B19" s="61" t="s">
        <v>179</v>
      </c>
      <c r="C19" s="61" t="s">
        <v>379</v>
      </c>
      <c r="D19" s="61" t="s">
        <v>794</v>
      </c>
      <c r="E19" s="31" t="s">
        <v>146</v>
      </c>
      <c r="F19" s="30" t="s">
        <v>1260</v>
      </c>
      <c r="G19" s="30" t="s">
        <v>1259</v>
      </c>
      <c r="H19" s="30" t="s">
        <v>1258</v>
      </c>
      <c r="I19" s="30" t="s">
        <v>2573</v>
      </c>
      <c r="J19" s="30" t="s">
        <v>2572</v>
      </c>
    </row>
    <row r="20" spans="1:10" ht="24" customHeight="1">
      <c r="A20" s="30" t="s">
        <v>296</v>
      </c>
      <c r="B20" s="61" t="s">
        <v>179</v>
      </c>
      <c r="C20" s="61" t="s">
        <v>297</v>
      </c>
      <c r="D20" s="61" t="s">
        <v>715</v>
      </c>
      <c r="E20" s="31" t="s">
        <v>18</v>
      </c>
      <c r="F20" s="30" t="s">
        <v>924</v>
      </c>
      <c r="G20" s="30" t="s">
        <v>1256</v>
      </c>
      <c r="H20" s="30" t="s">
        <v>1255</v>
      </c>
      <c r="I20" s="30" t="s">
        <v>1254</v>
      </c>
      <c r="J20" s="30" t="s">
        <v>2571</v>
      </c>
    </row>
    <row r="21" spans="1:10" ht="84" customHeight="1">
      <c r="A21" s="30" t="s">
        <v>338</v>
      </c>
      <c r="B21" s="61" t="s">
        <v>179</v>
      </c>
      <c r="C21" s="61" t="s">
        <v>339</v>
      </c>
      <c r="D21" s="61" t="s">
        <v>691</v>
      </c>
      <c r="E21" s="31" t="s">
        <v>18</v>
      </c>
      <c r="F21" s="30" t="s">
        <v>903</v>
      </c>
      <c r="G21" s="30" t="s">
        <v>1252</v>
      </c>
      <c r="H21" s="30" t="s">
        <v>1252</v>
      </c>
      <c r="I21" s="30" t="s">
        <v>1251</v>
      </c>
      <c r="J21" s="30" t="s">
        <v>2570</v>
      </c>
    </row>
    <row r="22" spans="1:10" ht="36" customHeight="1">
      <c r="A22" s="30" t="s">
        <v>194</v>
      </c>
      <c r="B22" s="61" t="s">
        <v>120</v>
      </c>
      <c r="C22" s="61" t="s">
        <v>195</v>
      </c>
      <c r="D22" s="61" t="s">
        <v>93</v>
      </c>
      <c r="E22" s="31" t="s">
        <v>154</v>
      </c>
      <c r="F22" s="30" t="s">
        <v>920</v>
      </c>
      <c r="G22" s="30" t="s">
        <v>1250</v>
      </c>
      <c r="H22" s="30" t="s">
        <v>1249</v>
      </c>
      <c r="I22" s="30" t="s">
        <v>1248</v>
      </c>
      <c r="J22" s="30" t="s">
        <v>2569</v>
      </c>
    </row>
    <row r="23" spans="1:10" ht="24" customHeight="1">
      <c r="A23" s="30" t="s">
        <v>239</v>
      </c>
      <c r="B23" s="61" t="s">
        <v>179</v>
      </c>
      <c r="C23" s="61" t="s">
        <v>240</v>
      </c>
      <c r="D23" s="61">
        <v>52</v>
      </c>
      <c r="E23" s="31" t="s">
        <v>18</v>
      </c>
      <c r="F23" s="30" t="s">
        <v>903</v>
      </c>
      <c r="G23" s="30" t="s">
        <v>1247</v>
      </c>
      <c r="H23" s="30" t="s">
        <v>1247</v>
      </c>
      <c r="I23" s="30" t="s">
        <v>1246</v>
      </c>
      <c r="J23" s="30" t="s">
        <v>2568</v>
      </c>
    </row>
    <row r="24" spans="1:10" ht="36" customHeight="1">
      <c r="A24" s="30" t="s">
        <v>279</v>
      </c>
      <c r="B24" s="61" t="s">
        <v>132</v>
      </c>
      <c r="C24" s="61" t="s">
        <v>280</v>
      </c>
      <c r="D24" s="61" t="s">
        <v>691</v>
      </c>
      <c r="E24" s="31" t="s">
        <v>154</v>
      </c>
      <c r="F24" s="30" t="s">
        <v>932</v>
      </c>
      <c r="G24" s="30" t="s">
        <v>1245</v>
      </c>
      <c r="H24" s="30" t="s">
        <v>1244</v>
      </c>
      <c r="I24" s="30" t="s">
        <v>2567</v>
      </c>
      <c r="J24" s="30" t="s">
        <v>2566</v>
      </c>
    </row>
    <row r="25" spans="1:10" ht="24" customHeight="1">
      <c r="A25" s="30" t="s">
        <v>182</v>
      </c>
      <c r="B25" s="61" t="s">
        <v>179</v>
      </c>
      <c r="C25" s="61" t="s">
        <v>183</v>
      </c>
      <c r="D25" s="61">
        <v>77</v>
      </c>
      <c r="E25" s="31" t="s">
        <v>18</v>
      </c>
      <c r="F25" s="30" t="s">
        <v>917</v>
      </c>
      <c r="G25" s="30" t="s">
        <v>1243</v>
      </c>
      <c r="H25" s="30" t="s">
        <v>1242</v>
      </c>
      <c r="I25" s="30" t="s">
        <v>1241</v>
      </c>
      <c r="J25" s="30" t="s">
        <v>2565</v>
      </c>
    </row>
    <row r="26" spans="1:10" ht="60" customHeight="1">
      <c r="A26" s="30" t="s">
        <v>369</v>
      </c>
      <c r="B26" s="61" t="s">
        <v>132</v>
      </c>
      <c r="C26" s="61" t="s">
        <v>370</v>
      </c>
      <c r="D26" s="61" t="s">
        <v>794</v>
      </c>
      <c r="E26" s="31" t="s">
        <v>146</v>
      </c>
      <c r="F26" s="30" t="s">
        <v>1022</v>
      </c>
      <c r="G26" s="30" t="s">
        <v>1240</v>
      </c>
      <c r="H26" s="30" t="s">
        <v>1239</v>
      </c>
      <c r="I26" s="30" t="s">
        <v>1484</v>
      </c>
      <c r="J26" s="30" t="s">
        <v>2564</v>
      </c>
    </row>
    <row r="27" spans="1:10" ht="24" customHeight="1">
      <c r="A27" s="30" t="s">
        <v>261</v>
      </c>
      <c r="B27" s="61" t="s">
        <v>175</v>
      </c>
      <c r="C27" s="61" t="s">
        <v>262</v>
      </c>
      <c r="D27" s="61">
        <v>63</v>
      </c>
      <c r="E27" s="31" t="s">
        <v>154</v>
      </c>
      <c r="F27" s="30" t="s">
        <v>927</v>
      </c>
      <c r="G27" s="30" t="s">
        <v>1238</v>
      </c>
      <c r="H27" s="30" t="s">
        <v>1237</v>
      </c>
      <c r="I27" s="30" t="s">
        <v>1236</v>
      </c>
      <c r="J27" s="30" t="s">
        <v>2563</v>
      </c>
    </row>
    <row r="28" spans="1:10" ht="36" customHeight="1">
      <c r="A28" s="30" t="s">
        <v>304</v>
      </c>
      <c r="B28" s="61" t="s">
        <v>179</v>
      </c>
      <c r="C28" s="61" t="s">
        <v>305</v>
      </c>
      <c r="D28" s="61" t="s">
        <v>715</v>
      </c>
      <c r="E28" s="31" t="s">
        <v>18</v>
      </c>
      <c r="F28" s="30" t="s">
        <v>918</v>
      </c>
      <c r="G28" s="30" t="s">
        <v>1235</v>
      </c>
      <c r="H28" s="30" t="s">
        <v>1234</v>
      </c>
      <c r="I28" s="30" t="s">
        <v>1231</v>
      </c>
      <c r="J28" s="30" t="s">
        <v>2562</v>
      </c>
    </row>
    <row r="29" spans="1:10" ht="36" customHeight="1">
      <c r="A29" s="30" t="s">
        <v>227</v>
      </c>
      <c r="B29" s="61" t="s">
        <v>120</v>
      </c>
      <c r="C29" s="61" t="s">
        <v>228</v>
      </c>
      <c r="D29" s="61" t="s">
        <v>93</v>
      </c>
      <c r="E29" s="31" t="s">
        <v>18</v>
      </c>
      <c r="F29" s="30" t="s">
        <v>926</v>
      </c>
      <c r="G29" s="30" t="s">
        <v>1233</v>
      </c>
      <c r="H29" s="30" t="s">
        <v>1232</v>
      </c>
      <c r="I29" s="30" t="s">
        <v>1231</v>
      </c>
      <c r="J29" s="30" t="s">
        <v>2561</v>
      </c>
    </row>
    <row r="30" spans="1:10" ht="36" customHeight="1">
      <c r="A30" s="30" t="s">
        <v>293</v>
      </c>
      <c r="B30" s="61" t="s">
        <v>132</v>
      </c>
      <c r="C30" s="61" t="s">
        <v>294</v>
      </c>
      <c r="D30" s="61" t="s">
        <v>691</v>
      </c>
      <c r="E30" s="31" t="s">
        <v>154</v>
      </c>
      <c r="F30" s="30" t="s">
        <v>923</v>
      </c>
      <c r="G30" s="30" t="s">
        <v>1230</v>
      </c>
      <c r="H30" s="30" t="s">
        <v>1229</v>
      </c>
      <c r="I30" s="30" t="s">
        <v>1228</v>
      </c>
      <c r="J30" s="30" t="s">
        <v>2560</v>
      </c>
    </row>
    <row r="31" spans="1:10" ht="24" customHeight="1">
      <c r="A31" s="30" t="s">
        <v>346</v>
      </c>
      <c r="B31" s="61" t="s">
        <v>120</v>
      </c>
      <c r="C31" s="61" t="s">
        <v>347</v>
      </c>
      <c r="D31" s="61" t="s">
        <v>93</v>
      </c>
      <c r="E31" s="31" t="s">
        <v>150</v>
      </c>
      <c r="F31" s="30" t="s">
        <v>1227</v>
      </c>
      <c r="G31" s="30" t="s">
        <v>1226</v>
      </c>
      <c r="H31" s="30" t="s">
        <v>1225</v>
      </c>
      <c r="I31" s="30" t="s">
        <v>1224</v>
      </c>
      <c r="J31" s="30" t="s">
        <v>2559</v>
      </c>
    </row>
    <row r="32" spans="1:10" ht="24" customHeight="1">
      <c r="A32" s="30" t="s">
        <v>178</v>
      </c>
      <c r="B32" s="61" t="s">
        <v>179</v>
      </c>
      <c r="C32" s="61" t="s">
        <v>180</v>
      </c>
      <c r="D32" s="61">
        <v>77</v>
      </c>
      <c r="E32" s="31" t="s">
        <v>18</v>
      </c>
      <c r="F32" s="30" t="s">
        <v>915</v>
      </c>
      <c r="G32" s="30" t="s">
        <v>1223</v>
      </c>
      <c r="H32" s="30" t="s">
        <v>1222</v>
      </c>
      <c r="I32" s="30" t="s">
        <v>1221</v>
      </c>
      <c r="J32" s="30" t="s">
        <v>2558</v>
      </c>
    </row>
    <row r="33" spans="1:10" ht="36" customHeight="1">
      <c r="A33" s="30" t="s">
        <v>352</v>
      </c>
      <c r="B33" s="61" t="s">
        <v>120</v>
      </c>
      <c r="C33" s="61" t="s">
        <v>353</v>
      </c>
      <c r="D33" s="61" t="s">
        <v>93</v>
      </c>
      <c r="E33" s="31" t="s">
        <v>122</v>
      </c>
      <c r="F33" s="30" t="s">
        <v>936</v>
      </c>
      <c r="G33" s="30" t="s">
        <v>1220</v>
      </c>
      <c r="H33" s="30" t="s">
        <v>1219</v>
      </c>
      <c r="I33" s="30" t="s">
        <v>2557</v>
      </c>
      <c r="J33" s="30" t="s">
        <v>2556</v>
      </c>
    </row>
    <row r="34" spans="1:10" ht="36" customHeight="1">
      <c r="A34" s="30" t="s">
        <v>200</v>
      </c>
      <c r="B34" s="61" t="s">
        <v>120</v>
      </c>
      <c r="C34" s="61" t="s">
        <v>201</v>
      </c>
      <c r="D34" s="61" t="s">
        <v>93</v>
      </c>
      <c r="E34" s="31" t="s">
        <v>154</v>
      </c>
      <c r="F34" s="30" t="s">
        <v>922</v>
      </c>
      <c r="G34" s="30" t="s">
        <v>1218</v>
      </c>
      <c r="H34" s="30" t="s">
        <v>1217</v>
      </c>
      <c r="I34" s="30" t="s">
        <v>1216</v>
      </c>
      <c r="J34" s="30" t="s">
        <v>2555</v>
      </c>
    </row>
    <row r="35" spans="1:10" ht="24" customHeight="1">
      <c r="A35" s="30" t="s">
        <v>459</v>
      </c>
      <c r="B35" s="61" t="s">
        <v>132</v>
      </c>
      <c r="C35" s="61" t="s">
        <v>460</v>
      </c>
      <c r="D35" s="61" t="s">
        <v>828</v>
      </c>
      <c r="E35" s="31" t="s">
        <v>150</v>
      </c>
      <c r="F35" s="30" t="s">
        <v>1028</v>
      </c>
      <c r="G35" s="30" t="s">
        <v>1215</v>
      </c>
      <c r="H35" s="30" t="s">
        <v>1214</v>
      </c>
      <c r="I35" s="30" t="s">
        <v>1213</v>
      </c>
      <c r="J35" s="30" t="s">
        <v>2554</v>
      </c>
    </row>
    <row r="36" spans="1:10" ht="72" customHeight="1">
      <c r="A36" s="30" t="s">
        <v>119</v>
      </c>
      <c r="B36" s="61" t="s">
        <v>120</v>
      </c>
      <c r="C36" s="61" t="s">
        <v>121</v>
      </c>
      <c r="D36" s="61" t="s">
        <v>93</v>
      </c>
      <c r="E36" s="31" t="s">
        <v>122</v>
      </c>
      <c r="F36" s="30" t="s">
        <v>903</v>
      </c>
      <c r="G36" s="30" t="s">
        <v>1212</v>
      </c>
      <c r="H36" s="30" t="s">
        <v>1212</v>
      </c>
      <c r="I36" s="30" t="s">
        <v>1093</v>
      </c>
      <c r="J36" s="30" t="s">
        <v>2553</v>
      </c>
    </row>
    <row r="37" spans="1:10" ht="24" customHeight="1">
      <c r="A37" s="30" t="s">
        <v>242</v>
      </c>
      <c r="B37" s="61" t="s">
        <v>179</v>
      </c>
      <c r="C37" s="61" t="s">
        <v>243</v>
      </c>
      <c r="D37" s="61" t="s">
        <v>611</v>
      </c>
      <c r="E37" s="31" t="s">
        <v>18</v>
      </c>
      <c r="F37" s="30" t="s">
        <v>903</v>
      </c>
      <c r="G37" s="30" t="s">
        <v>1211</v>
      </c>
      <c r="H37" s="30" t="s">
        <v>1211</v>
      </c>
      <c r="I37" s="30" t="s">
        <v>1208</v>
      </c>
      <c r="J37" s="30" t="s">
        <v>2552</v>
      </c>
    </row>
    <row r="38" spans="1:10" ht="48" customHeight="1">
      <c r="A38" s="30" t="s">
        <v>451</v>
      </c>
      <c r="B38" s="61" t="s">
        <v>132</v>
      </c>
      <c r="C38" s="61" t="s">
        <v>452</v>
      </c>
      <c r="D38" s="61" t="s">
        <v>875</v>
      </c>
      <c r="E38" s="31" t="s">
        <v>146</v>
      </c>
      <c r="F38" s="30" t="s">
        <v>971</v>
      </c>
      <c r="G38" s="30" t="s">
        <v>1210</v>
      </c>
      <c r="H38" s="30" t="s">
        <v>1209</v>
      </c>
      <c r="I38" s="30" t="s">
        <v>1205</v>
      </c>
      <c r="J38" s="30" t="s">
        <v>1859</v>
      </c>
    </row>
    <row r="39" spans="1:10" ht="24" customHeight="1">
      <c r="A39" s="30" t="s">
        <v>233</v>
      </c>
      <c r="B39" s="61" t="s">
        <v>120</v>
      </c>
      <c r="C39" s="61" t="s">
        <v>234</v>
      </c>
      <c r="D39" s="61" t="s">
        <v>93</v>
      </c>
      <c r="E39" s="31" t="s">
        <v>122</v>
      </c>
      <c r="F39" s="30" t="s">
        <v>924</v>
      </c>
      <c r="G39" s="30" t="s">
        <v>1207</v>
      </c>
      <c r="H39" s="30" t="s">
        <v>1206</v>
      </c>
      <c r="I39" s="30" t="s">
        <v>1205</v>
      </c>
      <c r="J39" s="30" t="s">
        <v>2551</v>
      </c>
    </row>
    <row r="40" spans="1:10" ht="36" customHeight="1">
      <c r="A40" s="30" t="s">
        <v>224</v>
      </c>
      <c r="B40" s="61" t="s">
        <v>120</v>
      </c>
      <c r="C40" s="61" t="s">
        <v>225</v>
      </c>
      <c r="D40" s="61" t="s">
        <v>93</v>
      </c>
      <c r="E40" s="31" t="s">
        <v>18</v>
      </c>
      <c r="F40" s="30" t="s">
        <v>925</v>
      </c>
      <c r="G40" s="30" t="s">
        <v>1204</v>
      </c>
      <c r="H40" s="30" t="s">
        <v>1203</v>
      </c>
      <c r="I40" s="30" t="s">
        <v>1202</v>
      </c>
      <c r="J40" s="30" t="s">
        <v>2550</v>
      </c>
    </row>
    <row r="41" spans="1:10" ht="24" customHeight="1">
      <c r="A41" s="30" t="s">
        <v>387</v>
      </c>
      <c r="B41" s="61" t="s">
        <v>120</v>
      </c>
      <c r="C41" s="61" t="s">
        <v>388</v>
      </c>
      <c r="D41" s="61" t="s">
        <v>93</v>
      </c>
      <c r="E41" s="31" t="s">
        <v>150</v>
      </c>
      <c r="F41" s="30" t="s">
        <v>943</v>
      </c>
      <c r="G41" s="30" t="s">
        <v>1201</v>
      </c>
      <c r="H41" s="30" t="s">
        <v>1200</v>
      </c>
      <c r="I41" s="30" t="s">
        <v>1199</v>
      </c>
      <c r="J41" s="30" t="s">
        <v>2549</v>
      </c>
    </row>
    <row r="42" spans="1:10" ht="24" customHeight="1">
      <c r="A42" s="30" t="s">
        <v>168</v>
      </c>
      <c r="B42" s="61" t="s">
        <v>125</v>
      </c>
      <c r="C42" s="61" t="s">
        <v>169</v>
      </c>
      <c r="D42" s="61" t="s">
        <v>568</v>
      </c>
      <c r="E42" s="31" t="s">
        <v>170</v>
      </c>
      <c r="F42" s="30" t="s">
        <v>917</v>
      </c>
      <c r="G42" s="30" t="s">
        <v>1198</v>
      </c>
      <c r="H42" s="30" t="s">
        <v>1197</v>
      </c>
      <c r="I42" s="30" t="s">
        <v>1196</v>
      </c>
      <c r="J42" s="30" t="s">
        <v>2548</v>
      </c>
    </row>
    <row r="43" spans="1:10" ht="24" customHeight="1">
      <c r="A43" s="30" t="s">
        <v>174</v>
      </c>
      <c r="B43" s="61" t="s">
        <v>175</v>
      </c>
      <c r="C43" s="61" t="s">
        <v>176</v>
      </c>
      <c r="D43" s="61">
        <v>77</v>
      </c>
      <c r="E43" s="31" t="s">
        <v>18</v>
      </c>
      <c r="F43" s="30" t="s">
        <v>915</v>
      </c>
      <c r="G43" s="30" t="s">
        <v>1195</v>
      </c>
      <c r="H43" s="30" t="s">
        <v>1194</v>
      </c>
      <c r="I43" s="30" t="s">
        <v>1191</v>
      </c>
      <c r="J43" s="30" t="s">
        <v>2547</v>
      </c>
    </row>
    <row r="44" spans="1:10" ht="36" customHeight="1">
      <c r="A44" s="30" t="s">
        <v>162</v>
      </c>
      <c r="B44" s="61" t="s">
        <v>120</v>
      </c>
      <c r="C44" s="61" t="s">
        <v>163</v>
      </c>
      <c r="D44" s="61" t="s">
        <v>93</v>
      </c>
      <c r="E44" s="31" t="s">
        <v>154</v>
      </c>
      <c r="F44" s="30" t="s">
        <v>912</v>
      </c>
      <c r="G44" s="30" t="s">
        <v>1193</v>
      </c>
      <c r="H44" s="30" t="s">
        <v>1192</v>
      </c>
      <c r="I44" s="30" t="s">
        <v>1191</v>
      </c>
      <c r="J44" s="30" t="s">
        <v>2546</v>
      </c>
    </row>
    <row r="45" spans="1:10" ht="36" customHeight="1">
      <c r="A45" s="30" t="s">
        <v>270</v>
      </c>
      <c r="B45" s="61" t="s">
        <v>132</v>
      </c>
      <c r="C45" s="61" t="s">
        <v>271</v>
      </c>
      <c r="D45" s="61" t="s">
        <v>691</v>
      </c>
      <c r="E45" s="31" t="s">
        <v>154</v>
      </c>
      <c r="F45" s="30" t="s">
        <v>929</v>
      </c>
      <c r="G45" s="30" t="s">
        <v>1190</v>
      </c>
      <c r="H45" s="30" t="s">
        <v>1189</v>
      </c>
      <c r="I45" s="30" t="s">
        <v>1188</v>
      </c>
      <c r="J45" s="30" t="s">
        <v>2545</v>
      </c>
    </row>
    <row r="46" spans="1:10" ht="36" customHeight="1">
      <c r="A46" s="30" t="s">
        <v>397</v>
      </c>
      <c r="B46" s="61" t="s">
        <v>120</v>
      </c>
      <c r="C46" s="61" t="s">
        <v>398</v>
      </c>
      <c r="D46" s="61" t="s">
        <v>93</v>
      </c>
      <c r="E46" s="31" t="s">
        <v>150</v>
      </c>
      <c r="F46" s="30" t="s">
        <v>949</v>
      </c>
      <c r="G46" s="30" t="s">
        <v>1187</v>
      </c>
      <c r="H46" s="30" t="s">
        <v>1186</v>
      </c>
      <c r="I46" s="30" t="s">
        <v>1185</v>
      </c>
      <c r="J46" s="30" t="s">
        <v>2544</v>
      </c>
    </row>
    <row r="47" spans="1:10" ht="36" customHeight="1">
      <c r="A47" s="30" t="s">
        <v>188</v>
      </c>
      <c r="B47" s="61" t="s">
        <v>120</v>
      </c>
      <c r="C47" s="61" t="s">
        <v>189</v>
      </c>
      <c r="D47" s="61" t="s">
        <v>93</v>
      </c>
      <c r="E47" s="31" t="s">
        <v>154</v>
      </c>
      <c r="F47" s="30" t="s">
        <v>919</v>
      </c>
      <c r="G47" s="30" t="s">
        <v>1184</v>
      </c>
      <c r="H47" s="30" t="s">
        <v>1183</v>
      </c>
      <c r="I47" s="30" t="s">
        <v>1182</v>
      </c>
      <c r="J47" s="30" t="s">
        <v>2543</v>
      </c>
    </row>
    <row r="48" spans="1:10" ht="24" customHeight="1">
      <c r="A48" s="30" t="s">
        <v>1003</v>
      </c>
      <c r="B48" s="61" t="s">
        <v>175</v>
      </c>
      <c r="C48" s="61" t="s">
        <v>1004</v>
      </c>
      <c r="D48" s="61">
        <v>77</v>
      </c>
      <c r="E48" s="31" t="s">
        <v>18</v>
      </c>
      <c r="F48" s="30" t="s">
        <v>903</v>
      </c>
      <c r="G48" s="30" t="s">
        <v>1181</v>
      </c>
      <c r="H48" s="30" t="s">
        <v>1181</v>
      </c>
      <c r="I48" s="30" t="s">
        <v>1178</v>
      </c>
      <c r="J48" s="30" t="s">
        <v>2542</v>
      </c>
    </row>
    <row r="49" spans="1:10" ht="24" customHeight="1">
      <c r="A49" s="30" t="s">
        <v>159</v>
      </c>
      <c r="B49" s="61" t="s">
        <v>125</v>
      </c>
      <c r="C49" s="61" t="s">
        <v>160</v>
      </c>
      <c r="D49" s="61" t="s">
        <v>561</v>
      </c>
      <c r="E49" s="31" t="s">
        <v>150</v>
      </c>
      <c r="F49" s="30" t="s">
        <v>1018</v>
      </c>
      <c r="G49" s="30" t="s">
        <v>1180</v>
      </c>
      <c r="H49" s="30" t="s">
        <v>1179</v>
      </c>
      <c r="I49" s="30" t="s">
        <v>1178</v>
      </c>
      <c r="J49" s="30" t="s">
        <v>2541</v>
      </c>
    </row>
    <row r="50" spans="1:10" ht="36" customHeight="1">
      <c r="A50" s="30" t="s">
        <v>285</v>
      </c>
      <c r="B50" s="61" t="s">
        <v>132</v>
      </c>
      <c r="C50" s="61" t="s">
        <v>286</v>
      </c>
      <c r="D50" s="61" t="s">
        <v>691</v>
      </c>
      <c r="E50" s="31" t="s">
        <v>154</v>
      </c>
      <c r="F50" s="30" t="s">
        <v>933</v>
      </c>
      <c r="G50" s="30" t="s">
        <v>1177</v>
      </c>
      <c r="H50" s="30" t="s">
        <v>1176</v>
      </c>
      <c r="I50" s="30" t="s">
        <v>1175</v>
      </c>
      <c r="J50" s="30" t="s">
        <v>2540</v>
      </c>
    </row>
    <row r="51" spans="1:10" ht="24" customHeight="1">
      <c r="A51" s="30" t="s">
        <v>248</v>
      </c>
      <c r="B51" s="61" t="s">
        <v>179</v>
      </c>
      <c r="C51" s="61" t="s">
        <v>249</v>
      </c>
      <c r="D51" s="61" t="s">
        <v>611</v>
      </c>
      <c r="E51" s="31" t="s">
        <v>18</v>
      </c>
      <c r="F51" s="30" t="s">
        <v>917</v>
      </c>
      <c r="G51" s="30" t="s">
        <v>1174</v>
      </c>
      <c r="H51" s="30" t="s">
        <v>1173</v>
      </c>
      <c r="I51" s="30" t="s">
        <v>1172</v>
      </c>
      <c r="J51" s="30" t="s">
        <v>1171</v>
      </c>
    </row>
    <row r="52" spans="1:10" ht="24" customHeight="1">
      <c r="A52" s="30" t="s">
        <v>124</v>
      </c>
      <c r="B52" s="61" t="s">
        <v>125</v>
      </c>
      <c r="C52" s="61" t="s">
        <v>126</v>
      </c>
      <c r="D52" s="61" t="s">
        <v>501</v>
      </c>
      <c r="E52" s="31" t="s">
        <v>18</v>
      </c>
      <c r="F52" s="30" t="s">
        <v>903</v>
      </c>
      <c r="G52" s="30" t="s">
        <v>1170</v>
      </c>
      <c r="H52" s="30" t="s">
        <v>1170</v>
      </c>
      <c r="I52" s="30" t="s">
        <v>1165</v>
      </c>
      <c r="J52" s="30" t="s">
        <v>2539</v>
      </c>
    </row>
    <row r="53" spans="1:10" ht="24" customHeight="1">
      <c r="A53" s="30" t="s">
        <v>128</v>
      </c>
      <c r="B53" s="61" t="s">
        <v>125</v>
      </c>
      <c r="C53" s="61" t="s">
        <v>129</v>
      </c>
      <c r="D53" s="61" t="s">
        <v>501</v>
      </c>
      <c r="E53" s="31" t="s">
        <v>18</v>
      </c>
      <c r="F53" s="30" t="s">
        <v>903</v>
      </c>
      <c r="G53" s="30" t="s">
        <v>1170</v>
      </c>
      <c r="H53" s="30" t="s">
        <v>1170</v>
      </c>
      <c r="I53" s="30" t="s">
        <v>1165</v>
      </c>
      <c r="J53" s="30" t="s">
        <v>1169</v>
      </c>
    </row>
    <row r="54" spans="1:10" ht="24" customHeight="1">
      <c r="A54" s="30" t="s">
        <v>139</v>
      </c>
      <c r="B54" s="61" t="s">
        <v>125</v>
      </c>
      <c r="C54" s="61" t="s">
        <v>140</v>
      </c>
      <c r="D54" s="61" t="s">
        <v>517</v>
      </c>
      <c r="E54" s="31" t="s">
        <v>18</v>
      </c>
      <c r="F54" s="30" t="s">
        <v>903</v>
      </c>
      <c r="G54" s="30" t="s">
        <v>1168</v>
      </c>
      <c r="H54" s="30" t="s">
        <v>1168</v>
      </c>
      <c r="I54" s="30" t="s">
        <v>1165</v>
      </c>
      <c r="J54" s="30" t="s">
        <v>2538</v>
      </c>
    </row>
    <row r="55" spans="1:10" ht="24" customHeight="1">
      <c r="A55" s="30" t="s">
        <v>148</v>
      </c>
      <c r="B55" s="61" t="s">
        <v>120</v>
      </c>
      <c r="C55" s="61" t="s">
        <v>149</v>
      </c>
      <c r="D55" s="61" t="s">
        <v>93</v>
      </c>
      <c r="E55" s="31" t="s">
        <v>150</v>
      </c>
      <c r="F55" s="30" t="s">
        <v>907</v>
      </c>
      <c r="G55" s="30" t="s">
        <v>1167</v>
      </c>
      <c r="H55" s="30" t="s">
        <v>1166</v>
      </c>
      <c r="I55" s="30" t="s">
        <v>1165</v>
      </c>
      <c r="J55" s="30" t="s">
        <v>2537</v>
      </c>
    </row>
    <row r="56" spans="1:10" ht="60" customHeight="1">
      <c r="A56" s="30" t="s">
        <v>245</v>
      </c>
      <c r="B56" s="61" t="s">
        <v>120</v>
      </c>
      <c r="C56" s="61" t="s">
        <v>246</v>
      </c>
      <c r="D56" s="61" t="s">
        <v>93</v>
      </c>
      <c r="E56" s="31" t="s">
        <v>18</v>
      </c>
      <c r="F56" s="30" t="s">
        <v>903</v>
      </c>
      <c r="G56" s="30" t="s">
        <v>1164</v>
      </c>
      <c r="H56" s="30" t="s">
        <v>1164</v>
      </c>
      <c r="I56" s="30" t="s">
        <v>1160</v>
      </c>
      <c r="J56" s="30" t="s">
        <v>1163</v>
      </c>
    </row>
    <row r="57" spans="1:10" ht="48" customHeight="1">
      <c r="A57" s="30" t="s">
        <v>165</v>
      </c>
      <c r="B57" s="61" t="s">
        <v>120</v>
      </c>
      <c r="C57" s="61" t="s">
        <v>166</v>
      </c>
      <c r="D57" s="61" t="s">
        <v>93</v>
      </c>
      <c r="E57" s="31" t="s">
        <v>154</v>
      </c>
      <c r="F57" s="30" t="s">
        <v>912</v>
      </c>
      <c r="G57" s="30" t="s">
        <v>1162</v>
      </c>
      <c r="H57" s="30" t="s">
        <v>1161</v>
      </c>
      <c r="I57" s="30" t="s">
        <v>1160</v>
      </c>
      <c r="J57" s="30" t="s">
        <v>2536</v>
      </c>
    </row>
    <row r="58" spans="1:10" ht="24" customHeight="1">
      <c r="A58" s="30" t="s">
        <v>400</v>
      </c>
      <c r="B58" s="61" t="s">
        <v>132</v>
      </c>
      <c r="C58" s="61" t="s">
        <v>401</v>
      </c>
      <c r="D58" s="61" t="s">
        <v>828</v>
      </c>
      <c r="E58" s="31" t="s">
        <v>402</v>
      </c>
      <c r="F58" s="30" t="s">
        <v>951</v>
      </c>
      <c r="G58" s="30" t="s">
        <v>1159</v>
      </c>
      <c r="H58" s="30" t="s">
        <v>1158</v>
      </c>
      <c r="I58" s="30" t="s">
        <v>1157</v>
      </c>
      <c r="J58" s="30" t="s">
        <v>1156</v>
      </c>
    </row>
    <row r="59" spans="1:10" ht="24" customHeight="1">
      <c r="A59" s="30" t="s">
        <v>236</v>
      </c>
      <c r="B59" s="61" t="s">
        <v>120</v>
      </c>
      <c r="C59" s="61" t="s">
        <v>237</v>
      </c>
      <c r="D59" s="61" t="s">
        <v>93</v>
      </c>
      <c r="E59" s="31" t="s">
        <v>122</v>
      </c>
      <c r="F59" s="30" t="s">
        <v>903</v>
      </c>
      <c r="G59" s="30" t="s">
        <v>1155</v>
      </c>
      <c r="H59" s="30" t="s">
        <v>1155</v>
      </c>
      <c r="I59" s="30" t="s">
        <v>1152</v>
      </c>
      <c r="J59" s="30" t="s">
        <v>2535</v>
      </c>
    </row>
    <row r="60" spans="1:10" ht="36" customHeight="1">
      <c r="A60" s="30" t="s">
        <v>203</v>
      </c>
      <c r="B60" s="61" t="s">
        <v>120</v>
      </c>
      <c r="C60" s="61" t="s">
        <v>204</v>
      </c>
      <c r="D60" s="61" t="s">
        <v>93</v>
      </c>
      <c r="E60" s="31" t="s">
        <v>154</v>
      </c>
      <c r="F60" s="30" t="s">
        <v>915</v>
      </c>
      <c r="G60" s="30" t="s">
        <v>1154</v>
      </c>
      <c r="H60" s="30" t="s">
        <v>1153</v>
      </c>
      <c r="I60" s="30" t="s">
        <v>1152</v>
      </c>
      <c r="J60" s="30" t="s">
        <v>2534</v>
      </c>
    </row>
    <row r="61" spans="1:10" ht="36" customHeight="1">
      <c r="A61" s="30" t="s">
        <v>185</v>
      </c>
      <c r="B61" s="61" t="s">
        <v>120</v>
      </c>
      <c r="C61" s="61" t="s">
        <v>186</v>
      </c>
      <c r="D61" s="61" t="s">
        <v>93</v>
      </c>
      <c r="E61" s="31" t="s">
        <v>154</v>
      </c>
      <c r="F61" s="30" t="s">
        <v>918</v>
      </c>
      <c r="G61" s="30" t="s">
        <v>1151</v>
      </c>
      <c r="H61" s="30" t="s">
        <v>1150</v>
      </c>
      <c r="I61" s="30" t="s">
        <v>1149</v>
      </c>
      <c r="J61" s="30" t="s">
        <v>1148</v>
      </c>
    </row>
    <row r="62" spans="1:10" ht="36" customHeight="1">
      <c r="A62" s="30" t="s">
        <v>413</v>
      </c>
      <c r="B62" s="61" t="s">
        <v>120</v>
      </c>
      <c r="C62" s="61" t="s">
        <v>414</v>
      </c>
      <c r="D62" s="61" t="s">
        <v>93</v>
      </c>
      <c r="E62" s="31" t="s">
        <v>146</v>
      </c>
      <c r="F62" s="30" t="s">
        <v>959</v>
      </c>
      <c r="G62" s="30" t="s">
        <v>1147</v>
      </c>
      <c r="H62" s="30" t="s">
        <v>1146</v>
      </c>
      <c r="I62" s="30" t="s">
        <v>1140</v>
      </c>
      <c r="J62" s="30" t="s">
        <v>2533</v>
      </c>
    </row>
    <row r="63" spans="1:10" ht="36" customHeight="1">
      <c r="A63" s="30" t="s">
        <v>197</v>
      </c>
      <c r="B63" s="61" t="s">
        <v>120</v>
      </c>
      <c r="C63" s="61" t="s">
        <v>198</v>
      </c>
      <c r="D63" s="61" t="s">
        <v>93</v>
      </c>
      <c r="E63" s="31" t="s">
        <v>154</v>
      </c>
      <c r="F63" s="30" t="s">
        <v>921</v>
      </c>
      <c r="G63" s="30" t="s">
        <v>1145</v>
      </c>
      <c r="H63" s="30" t="s">
        <v>1144</v>
      </c>
      <c r="I63" s="30" t="s">
        <v>1140</v>
      </c>
      <c r="J63" s="30" t="s">
        <v>2532</v>
      </c>
    </row>
    <row r="64" spans="1:10" ht="48" customHeight="1">
      <c r="A64" s="30" t="s">
        <v>318</v>
      </c>
      <c r="B64" s="61" t="s">
        <v>132</v>
      </c>
      <c r="C64" s="61" t="s">
        <v>319</v>
      </c>
      <c r="D64" s="61" t="s">
        <v>691</v>
      </c>
      <c r="E64" s="31" t="s">
        <v>18</v>
      </c>
      <c r="F64" s="30" t="s">
        <v>903</v>
      </c>
      <c r="G64" s="30" t="s">
        <v>1143</v>
      </c>
      <c r="H64" s="30" t="s">
        <v>1143</v>
      </c>
      <c r="I64" s="30" t="s">
        <v>1140</v>
      </c>
      <c r="J64" s="30" t="s">
        <v>2531</v>
      </c>
    </row>
    <row r="65" spans="1:10" ht="36" customHeight="1">
      <c r="A65" s="30" t="s">
        <v>221</v>
      </c>
      <c r="B65" s="61" t="s">
        <v>120</v>
      </c>
      <c r="C65" s="61" t="s">
        <v>222</v>
      </c>
      <c r="D65" s="61" t="s">
        <v>93</v>
      </c>
      <c r="E65" s="31" t="s">
        <v>18</v>
      </c>
      <c r="F65" s="30" t="s">
        <v>925</v>
      </c>
      <c r="G65" s="30" t="s">
        <v>1142</v>
      </c>
      <c r="H65" s="30" t="s">
        <v>1141</v>
      </c>
      <c r="I65" s="30" t="s">
        <v>1140</v>
      </c>
      <c r="J65" s="30" t="s">
        <v>1139</v>
      </c>
    </row>
    <row r="66" spans="1:10" ht="48" customHeight="1">
      <c r="A66" s="30" t="s">
        <v>422</v>
      </c>
      <c r="B66" s="61" t="s">
        <v>132</v>
      </c>
      <c r="C66" s="61" t="s">
        <v>423</v>
      </c>
      <c r="D66" s="61" t="s">
        <v>794</v>
      </c>
      <c r="E66" s="31" t="s">
        <v>146</v>
      </c>
      <c r="F66" s="30" t="s">
        <v>962</v>
      </c>
      <c r="G66" s="30" t="s">
        <v>1138</v>
      </c>
      <c r="H66" s="30" t="s">
        <v>1137</v>
      </c>
      <c r="I66" s="30" t="s">
        <v>1136</v>
      </c>
      <c r="J66" s="30" t="s">
        <v>2530</v>
      </c>
    </row>
    <row r="67" spans="1:10" ht="48" customHeight="1">
      <c r="A67" s="30" t="s">
        <v>407</v>
      </c>
      <c r="B67" s="61" t="s">
        <v>132</v>
      </c>
      <c r="C67" s="61" t="s">
        <v>408</v>
      </c>
      <c r="D67" s="61" t="s">
        <v>828</v>
      </c>
      <c r="E67" s="31" t="s">
        <v>402</v>
      </c>
      <c r="F67" s="30" t="s">
        <v>955</v>
      </c>
      <c r="G67" s="30" t="s">
        <v>1135</v>
      </c>
      <c r="H67" s="30" t="s">
        <v>1134</v>
      </c>
      <c r="I67" s="30" t="s">
        <v>1132</v>
      </c>
      <c r="J67" s="30" t="s">
        <v>2529</v>
      </c>
    </row>
    <row r="68" spans="1:10" ht="24" customHeight="1">
      <c r="A68" s="30" t="s">
        <v>136</v>
      </c>
      <c r="B68" s="61" t="s">
        <v>125</v>
      </c>
      <c r="C68" s="61" t="s">
        <v>137</v>
      </c>
      <c r="D68" s="61" t="s">
        <v>506</v>
      </c>
      <c r="E68" s="31" t="s">
        <v>18</v>
      </c>
      <c r="F68" s="30" t="s">
        <v>903</v>
      </c>
      <c r="G68" s="30" t="s">
        <v>1133</v>
      </c>
      <c r="H68" s="30" t="s">
        <v>1133</v>
      </c>
      <c r="I68" s="30" t="s">
        <v>1132</v>
      </c>
      <c r="J68" s="30" t="s">
        <v>1131</v>
      </c>
    </row>
    <row r="69" spans="1:10" ht="36" customHeight="1">
      <c r="A69" s="30" t="s">
        <v>191</v>
      </c>
      <c r="B69" s="61" t="s">
        <v>120</v>
      </c>
      <c r="C69" s="61" t="s">
        <v>192</v>
      </c>
      <c r="D69" s="61" t="s">
        <v>93</v>
      </c>
      <c r="E69" s="31" t="s">
        <v>154</v>
      </c>
      <c r="F69" s="30" t="s">
        <v>918</v>
      </c>
      <c r="G69" s="30" t="s">
        <v>1130</v>
      </c>
      <c r="H69" s="30" t="s">
        <v>1129</v>
      </c>
      <c r="I69" s="30" t="s">
        <v>1122</v>
      </c>
      <c r="J69" s="30" t="s">
        <v>2528</v>
      </c>
    </row>
    <row r="70" spans="1:10" ht="24" customHeight="1">
      <c r="A70" s="30" t="s">
        <v>267</v>
      </c>
      <c r="B70" s="61" t="s">
        <v>179</v>
      </c>
      <c r="C70" s="61" t="s">
        <v>268</v>
      </c>
      <c r="D70" s="61">
        <v>63</v>
      </c>
      <c r="E70" s="31" t="s">
        <v>154</v>
      </c>
      <c r="F70" s="30" t="s">
        <v>928</v>
      </c>
      <c r="G70" s="30" t="s">
        <v>1128</v>
      </c>
      <c r="H70" s="30" t="s">
        <v>1127</v>
      </c>
      <c r="I70" s="30" t="s">
        <v>1122</v>
      </c>
      <c r="J70" s="30" t="s">
        <v>2527</v>
      </c>
    </row>
    <row r="71" spans="1:10" ht="36" customHeight="1">
      <c r="A71" s="30" t="s">
        <v>321</v>
      </c>
      <c r="B71" s="61" t="s">
        <v>132</v>
      </c>
      <c r="C71" s="61" t="s">
        <v>322</v>
      </c>
      <c r="D71" s="61" t="s">
        <v>691</v>
      </c>
      <c r="E71" s="31" t="s">
        <v>18</v>
      </c>
      <c r="F71" s="30" t="s">
        <v>924</v>
      </c>
      <c r="G71" s="30" t="s">
        <v>1126</v>
      </c>
      <c r="H71" s="30" t="s">
        <v>1125</v>
      </c>
      <c r="I71" s="30" t="s">
        <v>1122</v>
      </c>
      <c r="J71" s="30" t="s">
        <v>2526</v>
      </c>
    </row>
    <row r="72" spans="1:10" ht="24" customHeight="1">
      <c r="A72" s="30" t="s">
        <v>390</v>
      </c>
      <c r="B72" s="61" t="s">
        <v>120</v>
      </c>
      <c r="C72" s="61" t="s">
        <v>391</v>
      </c>
      <c r="D72" s="61" t="s">
        <v>93</v>
      </c>
      <c r="E72" s="31" t="s">
        <v>146</v>
      </c>
      <c r="F72" s="30" t="s">
        <v>945</v>
      </c>
      <c r="G72" s="30" t="s">
        <v>1124</v>
      </c>
      <c r="H72" s="30" t="s">
        <v>1123</v>
      </c>
      <c r="I72" s="30" t="s">
        <v>1122</v>
      </c>
      <c r="J72" s="30" t="s">
        <v>2525</v>
      </c>
    </row>
    <row r="73" spans="1:10" ht="24" customHeight="1">
      <c r="A73" s="30" t="s">
        <v>419</v>
      </c>
      <c r="B73" s="61" t="s">
        <v>120</v>
      </c>
      <c r="C73" s="61" t="s">
        <v>420</v>
      </c>
      <c r="D73" s="61" t="s">
        <v>93</v>
      </c>
      <c r="E73" s="31" t="s">
        <v>146</v>
      </c>
      <c r="F73" s="30" t="s">
        <v>962</v>
      </c>
      <c r="G73" s="30" t="s">
        <v>1121</v>
      </c>
      <c r="H73" s="30" t="s">
        <v>1120</v>
      </c>
      <c r="I73" s="30" t="s">
        <v>1117</v>
      </c>
      <c r="J73" s="30" t="s">
        <v>2524</v>
      </c>
    </row>
    <row r="74" spans="1:10" ht="24" customHeight="1">
      <c r="A74" s="30" t="s">
        <v>454</v>
      </c>
      <c r="B74" s="61" t="s">
        <v>132</v>
      </c>
      <c r="C74" s="61" t="s">
        <v>455</v>
      </c>
      <c r="D74" s="61" t="s">
        <v>875</v>
      </c>
      <c r="E74" s="31" t="s">
        <v>146</v>
      </c>
      <c r="F74" s="30" t="s">
        <v>971</v>
      </c>
      <c r="G74" s="30" t="s">
        <v>1119</v>
      </c>
      <c r="H74" s="30" t="s">
        <v>1118</v>
      </c>
      <c r="I74" s="30" t="s">
        <v>1117</v>
      </c>
      <c r="J74" s="30" t="s">
        <v>1116</v>
      </c>
    </row>
    <row r="75" spans="1:10" ht="36" customHeight="1">
      <c r="A75" s="30" t="s">
        <v>416</v>
      </c>
      <c r="B75" s="61" t="s">
        <v>120</v>
      </c>
      <c r="C75" s="61" t="s">
        <v>417</v>
      </c>
      <c r="D75" s="61" t="s">
        <v>93</v>
      </c>
      <c r="E75" s="31" t="s">
        <v>146</v>
      </c>
      <c r="F75" s="30" t="s">
        <v>936</v>
      </c>
      <c r="G75" s="30" t="s">
        <v>1115</v>
      </c>
      <c r="H75" s="30" t="s">
        <v>1114</v>
      </c>
      <c r="I75" s="30" t="s">
        <v>1110</v>
      </c>
      <c r="J75" s="30" t="s">
        <v>1113</v>
      </c>
    </row>
    <row r="76" spans="1:10" ht="24" customHeight="1">
      <c r="A76" s="30" t="s">
        <v>431</v>
      </c>
      <c r="B76" s="61" t="s">
        <v>120</v>
      </c>
      <c r="C76" s="61" t="s">
        <v>432</v>
      </c>
      <c r="D76" s="61" t="s">
        <v>93</v>
      </c>
      <c r="E76" s="31" t="s">
        <v>146</v>
      </c>
      <c r="F76" s="30" t="s">
        <v>962</v>
      </c>
      <c r="G76" s="30" t="s">
        <v>1112</v>
      </c>
      <c r="H76" s="30" t="s">
        <v>1111</v>
      </c>
      <c r="I76" s="30" t="s">
        <v>1110</v>
      </c>
      <c r="J76" s="30" t="s">
        <v>1109</v>
      </c>
    </row>
    <row r="77" spans="1:10" ht="24" customHeight="1">
      <c r="A77" s="30" t="s">
        <v>152</v>
      </c>
      <c r="B77" s="61" t="s">
        <v>132</v>
      </c>
      <c r="C77" s="61" t="s">
        <v>153</v>
      </c>
      <c r="D77" s="61" t="s">
        <v>550</v>
      </c>
      <c r="E77" s="31" t="s">
        <v>154</v>
      </c>
      <c r="F77" s="30" t="s">
        <v>909</v>
      </c>
      <c r="G77" s="30" t="s">
        <v>1108</v>
      </c>
      <c r="H77" s="30" t="s">
        <v>1107</v>
      </c>
      <c r="I77" s="30" t="s">
        <v>1106</v>
      </c>
      <c r="J77" s="30" t="s">
        <v>1105</v>
      </c>
    </row>
    <row r="78" spans="1:10" ht="24" customHeight="1">
      <c r="A78" s="30" t="s">
        <v>440</v>
      </c>
      <c r="B78" s="61" t="s">
        <v>132</v>
      </c>
      <c r="C78" s="61" t="s">
        <v>441</v>
      </c>
      <c r="D78" s="61" t="s">
        <v>611</v>
      </c>
      <c r="E78" s="31" t="s">
        <v>18</v>
      </c>
      <c r="F78" s="30" t="s">
        <v>924</v>
      </c>
      <c r="G78" s="30" t="s">
        <v>1104</v>
      </c>
      <c r="H78" s="30" t="s">
        <v>1103</v>
      </c>
      <c r="I78" s="30" t="s">
        <v>1102</v>
      </c>
      <c r="J78" s="30" t="s">
        <v>1101</v>
      </c>
    </row>
    <row r="79" spans="1:10" ht="36" customHeight="1">
      <c r="A79" s="30" t="s">
        <v>276</v>
      </c>
      <c r="B79" s="61" t="s">
        <v>132</v>
      </c>
      <c r="C79" s="61" t="s">
        <v>277</v>
      </c>
      <c r="D79" s="61" t="s">
        <v>691</v>
      </c>
      <c r="E79" s="31" t="s">
        <v>154</v>
      </c>
      <c r="F79" s="30" t="s">
        <v>931</v>
      </c>
      <c r="G79" s="30" t="s">
        <v>1100</v>
      </c>
      <c r="H79" s="30" t="s">
        <v>1099</v>
      </c>
      <c r="I79" s="30" t="s">
        <v>1084</v>
      </c>
      <c r="J79" s="30" t="s">
        <v>2523</v>
      </c>
    </row>
    <row r="80" spans="1:10" ht="48" customHeight="1">
      <c r="A80" s="30" t="s">
        <v>230</v>
      </c>
      <c r="B80" s="61" t="s">
        <v>120</v>
      </c>
      <c r="C80" s="61" t="s">
        <v>231</v>
      </c>
      <c r="D80" s="61" t="s">
        <v>93</v>
      </c>
      <c r="E80" s="31" t="s">
        <v>18</v>
      </c>
      <c r="F80" s="30" t="s">
        <v>924</v>
      </c>
      <c r="G80" s="30" t="s">
        <v>1098</v>
      </c>
      <c r="H80" s="30" t="s">
        <v>1097</v>
      </c>
      <c r="I80" s="30" t="s">
        <v>1084</v>
      </c>
      <c r="J80" s="30" t="s">
        <v>1096</v>
      </c>
    </row>
    <row r="81" spans="1:10" ht="48" customHeight="1">
      <c r="A81" s="30" t="s">
        <v>330</v>
      </c>
      <c r="B81" s="61" t="s">
        <v>120</v>
      </c>
      <c r="C81" s="61" t="s">
        <v>331</v>
      </c>
      <c r="D81" s="61" t="s">
        <v>93</v>
      </c>
      <c r="E81" s="31" t="s">
        <v>18</v>
      </c>
      <c r="F81" s="30" t="s">
        <v>903</v>
      </c>
      <c r="G81" s="30" t="s">
        <v>1095</v>
      </c>
      <c r="H81" s="30" t="s">
        <v>1095</v>
      </c>
      <c r="I81" s="30" t="s">
        <v>1084</v>
      </c>
      <c r="J81" s="30" t="s">
        <v>1094</v>
      </c>
    </row>
    <row r="82" spans="1:10" ht="36" customHeight="1">
      <c r="A82" s="30" t="s">
        <v>156</v>
      </c>
      <c r="B82" s="61" t="s">
        <v>132</v>
      </c>
      <c r="C82" s="61" t="s">
        <v>157</v>
      </c>
      <c r="D82" s="61" t="s">
        <v>550</v>
      </c>
      <c r="E82" s="31" t="s">
        <v>154</v>
      </c>
      <c r="F82" s="30" t="s">
        <v>909</v>
      </c>
      <c r="G82" s="30" t="s">
        <v>1093</v>
      </c>
      <c r="H82" s="30" t="s">
        <v>1092</v>
      </c>
      <c r="I82" s="30" t="s">
        <v>1084</v>
      </c>
      <c r="J82" s="30" t="s">
        <v>1091</v>
      </c>
    </row>
    <row r="83" spans="1:10" ht="48" customHeight="1">
      <c r="A83" s="30" t="s">
        <v>310</v>
      </c>
      <c r="B83" s="61" t="s">
        <v>179</v>
      </c>
      <c r="C83" s="61" t="s">
        <v>311</v>
      </c>
      <c r="D83" s="61" t="s">
        <v>691</v>
      </c>
      <c r="E83" s="31" t="s">
        <v>18</v>
      </c>
      <c r="F83" s="30" t="s">
        <v>903</v>
      </c>
      <c r="G83" s="30" t="s">
        <v>1090</v>
      </c>
      <c r="H83" s="30" t="s">
        <v>1090</v>
      </c>
      <c r="I83" s="30" t="s">
        <v>1084</v>
      </c>
      <c r="J83" s="30" t="s">
        <v>1089</v>
      </c>
    </row>
    <row r="84" spans="1:10" ht="36" customHeight="1">
      <c r="A84" s="30" t="s">
        <v>434</v>
      </c>
      <c r="B84" s="61" t="s">
        <v>120</v>
      </c>
      <c r="C84" s="61" t="s">
        <v>435</v>
      </c>
      <c r="D84" s="61" t="s">
        <v>93</v>
      </c>
      <c r="E84" s="31" t="s">
        <v>146</v>
      </c>
      <c r="F84" s="30" t="s">
        <v>962</v>
      </c>
      <c r="G84" s="30" t="s">
        <v>1088</v>
      </c>
      <c r="H84" s="30" t="s">
        <v>1087</v>
      </c>
      <c r="I84" s="30" t="s">
        <v>1084</v>
      </c>
      <c r="J84" s="30" t="s">
        <v>1086</v>
      </c>
    </row>
    <row r="85" spans="1:10" ht="24" customHeight="1">
      <c r="A85" s="30" t="s">
        <v>428</v>
      </c>
      <c r="B85" s="61" t="s">
        <v>120</v>
      </c>
      <c r="C85" s="61" t="s">
        <v>429</v>
      </c>
      <c r="D85" s="61" t="s">
        <v>93</v>
      </c>
      <c r="E85" s="31" t="s">
        <v>146</v>
      </c>
      <c r="F85" s="30" t="s">
        <v>962</v>
      </c>
      <c r="G85" s="30" t="s">
        <v>907</v>
      </c>
      <c r="H85" s="30" t="s">
        <v>1085</v>
      </c>
      <c r="I85" s="30" t="s">
        <v>1084</v>
      </c>
      <c r="J85" s="30" t="s">
        <v>2522</v>
      </c>
    </row>
    <row r="86" spans="1:10" ht="24" customHeight="1">
      <c r="A86" s="30" t="s">
        <v>290</v>
      </c>
      <c r="B86" s="61" t="s">
        <v>120</v>
      </c>
      <c r="C86" s="61" t="s">
        <v>291</v>
      </c>
      <c r="D86" s="61" t="s">
        <v>93</v>
      </c>
      <c r="E86" s="31" t="s">
        <v>154</v>
      </c>
      <c r="F86" s="30" t="s">
        <v>917</v>
      </c>
      <c r="G86" s="30" t="s">
        <v>1083</v>
      </c>
      <c r="H86" s="30" t="s">
        <v>1082</v>
      </c>
      <c r="I86" s="30" t="s">
        <v>1064</v>
      </c>
      <c r="J86" s="30" t="s">
        <v>1081</v>
      </c>
    </row>
    <row r="87" spans="1:10" ht="48" customHeight="1">
      <c r="A87" s="30" t="s">
        <v>218</v>
      </c>
      <c r="B87" s="61" t="s">
        <v>120</v>
      </c>
      <c r="C87" s="61" t="s">
        <v>219</v>
      </c>
      <c r="D87" s="61" t="s">
        <v>93</v>
      </c>
      <c r="E87" s="31" t="s">
        <v>18</v>
      </c>
      <c r="F87" s="30" t="s">
        <v>903</v>
      </c>
      <c r="G87" s="30" t="s">
        <v>1080</v>
      </c>
      <c r="H87" s="30" t="s">
        <v>1080</v>
      </c>
      <c r="I87" s="30" t="s">
        <v>1064</v>
      </c>
      <c r="J87" s="30" t="s">
        <v>2521</v>
      </c>
    </row>
    <row r="88" spans="1:10" ht="48" customHeight="1">
      <c r="A88" s="30" t="s">
        <v>410</v>
      </c>
      <c r="B88" s="61" t="s">
        <v>132</v>
      </c>
      <c r="C88" s="61" t="s">
        <v>411</v>
      </c>
      <c r="D88" s="61" t="s">
        <v>828</v>
      </c>
      <c r="E88" s="31" t="s">
        <v>402</v>
      </c>
      <c r="F88" s="30" t="s">
        <v>957</v>
      </c>
      <c r="G88" s="30" t="s">
        <v>1079</v>
      </c>
      <c r="H88" s="30" t="s">
        <v>1078</v>
      </c>
      <c r="I88" s="30" t="s">
        <v>1064</v>
      </c>
      <c r="J88" s="30" t="s">
        <v>1077</v>
      </c>
    </row>
    <row r="89" spans="1:10" ht="24" customHeight="1">
      <c r="A89" s="30" t="s">
        <v>404</v>
      </c>
      <c r="B89" s="61" t="s">
        <v>132</v>
      </c>
      <c r="C89" s="61" t="s">
        <v>405</v>
      </c>
      <c r="D89" s="61" t="s">
        <v>828</v>
      </c>
      <c r="E89" s="31" t="s">
        <v>402</v>
      </c>
      <c r="F89" s="30" t="s">
        <v>953</v>
      </c>
      <c r="G89" s="30" t="s">
        <v>1076</v>
      </c>
      <c r="H89" s="30" t="s">
        <v>1075</v>
      </c>
      <c r="I89" s="30" t="s">
        <v>1064</v>
      </c>
      <c r="J89" s="30" t="s">
        <v>1074</v>
      </c>
    </row>
    <row r="90" spans="1:10" ht="36" customHeight="1">
      <c r="A90" s="30" t="s">
        <v>355</v>
      </c>
      <c r="B90" s="61" t="s">
        <v>120</v>
      </c>
      <c r="C90" s="61" t="s">
        <v>356</v>
      </c>
      <c r="D90" s="61" t="s">
        <v>93</v>
      </c>
      <c r="E90" s="31" t="s">
        <v>18</v>
      </c>
      <c r="F90" s="30" t="s">
        <v>905</v>
      </c>
      <c r="G90" s="30" t="s">
        <v>1073</v>
      </c>
      <c r="H90" s="30" t="s">
        <v>1072</v>
      </c>
      <c r="I90" s="30" t="s">
        <v>1064</v>
      </c>
      <c r="J90" s="30" t="s">
        <v>1071</v>
      </c>
    </row>
    <row r="91" spans="1:10" ht="24" customHeight="1">
      <c r="A91" s="30" t="s">
        <v>324</v>
      </c>
      <c r="B91" s="61" t="s">
        <v>132</v>
      </c>
      <c r="C91" s="61" t="s">
        <v>325</v>
      </c>
      <c r="D91" s="61" t="s">
        <v>691</v>
      </c>
      <c r="E91" s="31" t="s">
        <v>18</v>
      </c>
      <c r="F91" s="30" t="s">
        <v>903</v>
      </c>
      <c r="G91" s="30" t="s">
        <v>1070</v>
      </c>
      <c r="H91" s="30" t="s">
        <v>1070</v>
      </c>
      <c r="I91" s="30" t="s">
        <v>1064</v>
      </c>
      <c r="J91" s="30" t="s">
        <v>1069</v>
      </c>
    </row>
    <row r="92" spans="1:10" ht="24" customHeight="1">
      <c r="A92" s="30" t="s">
        <v>264</v>
      </c>
      <c r="B92" s="61" t="s">
        <v>179</v>
      </c>
      <c r="C92" s="61" t="s">
        <v>265</v>
      </c>
      <c r="D92" s="61">
        <v>63</v>
      </c>
      <c r="E92" s="31" t="s">
        <v>154</v>
      </c>
      <c r="F92" s="30" t="s">
        <v>926</v>
      </c>
      <c r="G92" s="30" t="s">
        <v>1068</v>
      </c>
      <c r="H92" s="30" t="s">
        <v>1067</v>
      </c>
      <c r="I92" s="30" t="s">
        <v>1064</v>
      </c>
      <c r="J92" s="30" t="s">
        <v>2520</v>
      </c>
    </row>
    <row r="93" spans="1:10" ht="24" customHeight="1">
      <c r="A93" s="30" t="s">
        <v>258</v>
      </c>
      <c r="B93" s="61" t="s">
        <v>179</v>
      </c>
      <c r="C93" s="61" t="s">
        <v>259</v>
      </c>
      <c r="D93" s="61">
        <v>63</v>
      </c>
      <c r="E93" s="31" t="s">
        <v>154</v>
      </c>
      <c r="F93" s="30" t="s">
        <v>915</v>
      </c>
      <c r="G93" s="30" t="s">
        <v>1066</v>
      </c>
      <c r="H93" s="30" t="s">
        <v>1065</v>
      </c>
      <c r="I93" s="30" t="s">
        <v>1064</v>
      </c>
      <c r="J93" s="30" t="s">
        <v>1063</v>
      </c>
    </row>
    <row r="94" spans="1:10" ht="48" customHeight="1">
      <c r="A94" s="30" t="s">
        <v>215</v>
      </c>
      <c r="B94" s="61" t="s">
        <v>120</v>
      </c>
      <c r="C94" s="61" t="s">
        <v>216</v>
      </c>
      <c r="D94" s="61" t="s">
        <v>93</v>
      </c>
      <c r="E94" s="31" t="s">
        <v>18</v>
      </c>
      <c r="F94" s="30" t="s">
        <v>903</v>
      </c>
      <c r="G94" s="30" t="s">
        <v>1062</v>
      </c>
      <c r="H94" s="30" t="s">
        <v>1062</v>
      </c>
      <c r="I94" s="30" t="s">
        <v>1053</v>
      </c>
      <c r="J94" s="30" t="s">
        <v>1061</v>
      </c>
    </row>
    <row r="95" spans="1:10" ht="36" customHeight="1">
      <c r="A95" s="30" t="s">
        <v>301</v>
      </c>
      <c r="B95" s="61" t="s">
        <v>132</v>
      </c>
      <c r="C95" s="61" t="s">
        <v>302</v>
      </c>
      <c r="D95" s="61" t="s">
        <v>691</v>
      </c>
      <c r="E95" s="31" t="s">
        <v>18</v>
      </c>
      <c r="F95" s="30" t="s">
        <v>903</v>
      </c>
      <c r="G95" s="30" t="s">
        <v>1060</v>
      </c>
      <c r="H95" s="30" t="s">
        <v>1060</v>
      </c>
      <c r="I95" s="30" t="s">
        <v>1053</v>
      </c>
      <c r="J95" s="30" t="s">
        <v>1059</v>
      </c>
    </row>
    <row r="96" spans="1:10" ht="24" customHeight="1">
      <c r="A96" s="30" t="s">
        <v>327</v>
      </c>
      <c r="B96" s="61" t="s">
        <v>132</v>
      </c>
      <c r="C96" s="61" t="s">
        <v>328</v>
      </c>
      <c r="D96" s="61" t="s">
        <v>691</v>
      </c>
      <c r="E96" s="31" t="s">
        <v>18</v>
      </c>
      <c r="F96" s="30" t="s">
        <v>905</v>
      </c>
      <c r="G96" s="30" t="s">
        <v>1058</v>
      </c>
      <c r="H96" s="30" t="s">
        <v>1057</v>
      </c>
      <c r="I96" s="30" t="s">
        <v>1053</v>
      </c>
      <c r="J96" s="30" t="s">
        <v>1056</v>
      </c>
    </row>
    <row r="97" spans="1:10" ht="36" customHeight="1">
      <c r="A97" s="30" t="s">
        <v>425</v>
      </c>
      <c r="B97" s="61" t="s">
        <v>120</v>
      </c>
      <c r="C97" s="61" t="s">
        <v>426</v>
      </c>
      <c r="D97" s="61" t="s">
        <v>93</v>
      </c>
      <c r="E97" s="31" t="s">
        <v>146</v>
      </c>
      <c r="F97" s="30" t="s">
        <v>962</v>
      </c>
      <c r="G97" s="30" t="s">
        <v>1055</v>
      </c>
      <c r="H97" s="30" t="s">
        <v>1054</v>
      </c>
      <c r="I97" s="30" t="s">
        <v>1053</v>
      </c>
      <c r="J97" s="30" t="s">
        <v>1052</v>
      </c>
    </row>
    <row r="98" spans="1:10" ht="36" customHeight="1">
      <c r="A98" s="30" t="s">
        <v>343</v>
      </c>
      <c r="B98" s="61" t="s">
        <v>132</v>
      </c>
      <c r="C98" s="61" t="s">
        <v>344</v>
      </c>
      <c r="D98" s="61" t="s">
        <v>691</v>
      </c>
      <c r="E98" s="31" t="s">
        <v>18</v>
      </c>
      <c r="F98" s="30" t="s">
        <v>903</v>
      </c>
      <c r="G98" s="30" t="s">
        <v>1051</v>
      </c>
      <c r="H98" s="30" t="s">
        <v>1051</v>
      </c>
      <c r="I98" s="30" t="s">
        <v>1039</v>
      </c>
      <c r="J98" s="30" t="s">
        <v>1050</v>
      </c>
    </row>
    <row r="99" spans="1:10" ht="36" customHeight="1">
      <c r="A99" s="30" t="s">
        <v>349</v>
      </c>
      <c r="B99" s="61" t="s">
        <v>132</v>
      </c>
      <c r="C99" s="61" t="s">
        <v>350</v>
      </c>
      <c r="D99" s="61" t="s">
        <v>691</v>
      </c>
      <c r="E99" s="31" t="s">
        <v>18</v>
      </c>
      <c r="F99" s="30" t="s">
        <v>903</v>
      </c>
      <c r="G99" s="30" t="s">
        <v>1049</v>
      </c>
      <c r="H99" s="30" t="s">
        <v>1049</v>
      </c>
      <c r="I99" s="30" t="s">
        <v>1039</v>
      </c>
      <c r="J99" s="30" t="s">
        <v>1048</v>
      </c>
    </row>
    <row r="100" spans="1:10" ht="36" customHeight="1">
      <c r="A100" s="30" t="s">
        <v>251</v>
      </c>
      <c r="B100" s="61" t="s">
        <v>132</v>
      </c>
      <c r="C100" s="61" t="s">
        <v>252</v>
      </c>
      <c r="D100" s="61" t="s">
        <v>675</v>
      </c>
      <c r="E100" s="31" t="s">
        <v>18</v>
      </c>
      <c r="F100" s="30" t="s">
        <v>917</v>
      </c>
      <c r="G100" s="30" t="s">
        <v>1047</v>
      </c>
      <c r="H100" s="30" t="s">
        <v>1046</v>
      </c>
      <c r="I100" s="30" t="s">
        <v>1039</v>
      </c>
      <c r="J100" s="30" t="s">
        <v>1045</v>
      </c>
    </row>
    <row r="101" spans="1:10" ht="60" customHeight="1">
      <c r="A101" s="30" t="s">
        <v>358</v>
      </c>
      <c r="B101" s="61" t="s">
        <v>120</v>
      </c>
      <c r="C101" s="61" t="s">
        <v>359</v>
      </c>
      <c r="D101" s="61" t="s">
        <v>93</v>
      </c>
      <c r="E101" s="31" t="s">
        <v>18</v>
      </c>
      <c r="F101" s="30" t="s">
        <v>903</v>
      </c>
      <c r="G101" s="30" t="s">
        <v>1044</v>
      </c>
      <c r="H101" s="30" t="s">
        <v>1044</v>
      </c>
      <c r="I101" s="30" t="s">
        <v>1039</v>
      </c>
      <c r="J101" s="30" t="s">
        <v>1042</v>
      </c>
    </row>
    <row r="102" spans="1:10" ht="60" customHeight="1">
      <c r="A102" s="30" t="s">
        <v>361</v>
      </c>
      <c r="B102" s="61" t="s">
        <v>120</v>
      </c>
      <c r="C102" s="61" t="s">
        <v>362</v>
      </c>
      <c r="D102" s="61" t="s">
        <v>93</v>
      </c>
      <c r="E102" s="31" t="s">
        <v>18</v>
      </c>
      <c r="F102" s="30" t="s">
        <v>903</v>
      </c>
      <c r="G102" s="30" t="s">
        <v>1043</v>
      </c>
      <c r="H102" s="30" t="s">
        <v>1043</v>
      </c>
      <c r="I102" s="30" t="s">
        <v>1039</v>
      </c>
      <c r="J102" s="30" t="s">
        <v>1038</v>
      </c>
    </row>
    <row r="103" spans="1:10" ht="36" customHeight="1">
      <c r="A103" s="30" t="s">
        <v>282</v>
      </c>
      <c r="B103" s="61" t="s">
        <v>132</v>
      </c>
      <c r="C103" s="61" t="s">
        <v>283</v>
      </c>
      <c r="D103" s="61" t="s">
        <v>691</v>
      </c>
      <c r="E103" s="31" t="s">
        <v>154</v>
      </c>
      <c r="F103" s="30" t="s">
        <v>905</v>
      </c>
      <c r="G103" s="30" t="s">
        <v>1041</v>
      </c>
      <c r="H103" s="30" t="s">
        <v>1040</v>
      </c>
      <c r="I103" s="30" t="s">
        <v>1039</v>
      </c>
      <c r="J103" s="30" t="s">
        <v>1038</v>
      </c>
    </row>
    <row r="104" spans="1:10" ht="24" customHeight="1">
      <c r="A104" s="30" t="s">
        <v>443</v>
      </c>
      <c r="B104" s="61" t="s">
        <v>120</v>
      </c>
      <c r="C104" s="61" t="s">
        <v>444</v>
      </c>
      <c r="D104" s="61" t="s">
        <v>93</v>
      </c>
      <c r="E104" s="31" t="s">
        <v>154</v>
      </c>
      <c r="F104" s="30" t="s">
        <v>967</v>
      </c>
      <c r="G104" s="30" t="s">
        <v>1037</v>
      </c>
      <c r="H104" s="30" t="s">
        <v>1036</v>
      </c>
      <c r="I104" s="30" t="s">
        <v>1033</v>
      </c>
      <c r="J104" s="30" t="s">
        <v>1032</v>
      </c>
    </row>
    <row r="105" spans="1:10" ht="48" customHeight="1">
      <c r="A105" s="30" t="s">
        <v>393</v>
      </c>
      <c r="B105" s="61" t="s">
        <v>120</v>
      </c>
      <c r="C105" s="61" t="s">
        <v>394</v>
      </c>
      <c r="D105" s="61" t="s">
        <v>93</v>
      </c>
      <c r="E105" s="31" t="s">
        <v>395</v>
      </c>
      <c r="F105" s="30" t="s">
        <v>947</v>
      </c>
      <c r="G105" s="30" t="s">
        <v>1035</v>
      </c>
      <c r="H105" s="30" t="s">
        <v>1034</v>
      </c>
      <c r="I105" s="30" t="s">
        <v>1033</v>
      </c>
      <c r="J105" s="30" t="s">
        <v>1032</v>
      </c>
    </row>
    <row r="106" spans="1:10">
      <c r="A106" s="53"/>
      <c r="B106" s="53"/>
      <c r="C106" s="53"/>
      <c r="D106" s="53"/>
      <c r="E106" s="53"/>
      <c r="F106" s="53"/>
      <c r="G106" s="53"/>
      <c r="H106" s="53"/>
      <c r="I106" s="53"/>
      <c r="J106" s="53"/>
    </row>
    <row r="107" spans="1:10">
      <c r="A107" s="72"/>
      <c r="B107" s="72"/>
      <c r="C107" s="72"/>
      <c r="D107" s="34"/>
      <c r="E107" s="50"/>
      <c r="F107" s="71" t="s">
        <v>472</v>
      </c>
      <c r="G107" s="72"/>
      <c r="H107" s="73">
        <v>256761.13</v>
      </c>
      <c r="I107" s="72"/>
      <c r="J107" s="72"/>
    </row>
    <row r="108" spans="1:10">
      <c r="A108" s="72"/>
      <c r="B108" s="72"/>
      <c r="C108" s="72"/>
      <c r="D108" s="34"/>
      <c r="E108" s="50"/>
      <c r="F108" s="71" t="s">
        <v>473</v>
      </c>
      <c r="G108" s="72"/>
      <c r="H108" s="73">
        <v>60796.6</v>
      </c>
      <c r="I108" s="72"/>
      <c r="J108" s="72"/>
    </row>
    <row r="109" spans="1:10">
      <c r="A109" s="72"/>
      <c r="B109" s="72"/>
      <c r="C109" s="72"/>
      <c r="D109" s="34"/>
      <c r="E109" s="50"/>
      <c r="F109" s="71" t="s">
        <v>474</v>
      </c>
      <c r="G109" s="72"/>
      <c r="H109" s="73">
        <v>317557.73</v>
      </c>
      <c r="I109" s="72"/>
      <c r="J109" s="72"/>
    </row>
    <row r="110" spans="1:10" ht="60" customHeight="1">
      <c r="A110" s="35"/>
      <c r="B110" s="35"/>
      <c r="C110" s="35"/>
      <c r="D110" s="35"/>
      <c r="E110" s="35"/>
      <c r="F110" s="35"/>
      <c r="G110" s="35"/>
      <c r="H110" s="35"/>
      <c r="I110" s="35"/>
      <c r="J110" s="35"/>
    </row>
  </sheetData>
  <mergeCells count="14">
    <mergeCell ref="A109:C109"/>
    <mergeCell ref="F109:G109"/>
    <mergeCell ref="H109:J109"/>
    <mergeCell ref="A107:C107"/>
    <mergeCell ref="F107:G107"/>
    <mergeCell ref="H107:J107"/>
    <mergeCell ref="A108:C108"/>
    <mergeCell ref="F108:G108"/>
    <mergeCell ref="H108:J108"/>
    <mergeCell ref="E1:G1"/>
    <mergeCell ref="H1:J1"/>
    <mergeCell ref="E2:G2"/>
    <mergeCell ref="H2:J2"/>
    <mergeCell ref="A3:J3"/>
  </mergeCells>
  <pageMargins left="0.5" right="0.5" top="1" bottom="1" header="0.5" footer="0.5"/>
  <pageSetup paperSize="9" scale="71" fitToHeight="0" orientation="landscape" r:id="rId1"/>
  <headerFooter>
    <oddHeader>&amp;L &amp;C &amp;R</oddHeader>
    <oddFooter>&amp;L &amp;C &amp;R</oddFooter>
  </headerFooter>
  <drawing r:id="rId2"/>
  <legacyDrawing r:id="rId3"/>
  <oleObjects>
    <oleObject progId="Word.Document.12" shapeId="65537" r:id="rId4"/>
  </oleObjects>
</worksheet>
</file>

<file path=xl/worksheets/sheet7.xml><?xml version="1.0" encoding="utf-8"?>
<worksheet xmlns="http://schemas.openxmlformats.org/spreadsheetml/2006/main" xmlns:r="http://schemas.openxmlformats.org/officeDocument/2006/relationships">
  <dimension ref="A1:J23"/>
  <sheetViews>
    <sheetView view="pageBreakPreview" zoomScaleSheetLayoutView="100" workbookViewId="0">
      <selection activeCell="A4" sqref="A4:J4"/>
    </sheetView>
  </sheetViews>
  <sheetFormatPr defaultColWidth="8.75" defaultRowHeight="15"/>
  <cols>
    <col min="1" max="9" width="8.75" style="21"/>
    <col min="10" max="10" width="13.5" style="21" customWidth="1"/>
    <col min="11" max="16384" width="8.75" style="21"/>
  </cols>
  <sheetData>
    <row r="1" spans="1:10">
      <c r="A1" s="86" t="s">
        <v>68</v>
      </c>
      <c r="B1" s="87"/>
      <c r="C1" s="87"/>
      <c r="D1" s="87"/>
      <c r="E1" s="87"/>
      <c r="F1" s="87"/>
      <c r="G1" s="87"/>
      <c r="H1" s="87"/>
      <c r="I1" s="87"/>
      <c r="J1" s="88"/>
    </row>
    <row r="2" spans="1:10">
      <c r="A2" s="89" t="s">
        <v>69</v>
      </c>
      <c r="B2" s="90"/>
      <c r="C2" s="90"/>
      <c r="D2" s="90"/>
      <c r="E2" s="90"/>
      <c r="F2" s="90"/>
      <c r="G2" s="90"/>
      <c r="H2" s="90"/>
      <c r="I2" s="90"/>
      <c r="J2" s="91"/>
    </row>
    <row r="3" spans="1:10">
      <c r="A3" s="92"/>
      <c r="B3" s="93"/>
      <c r="C3" s="93"/>
      <c r="D3" s="93"/>
      <c r="E3" s="93"/>
      <c r="F3" s="93"/>
      <c r="G3" s="93"/>
      <c r="H3" s="93"/>
      <c r="I3" s="93"/>
      <c r="J3" s="94"/>
    </row>
    <row r="4" spans="1:10">
      <c r="A4" s="95" t="s">
        <v>2601</v>
      </c>
      <c r="B4" s="95"/>
      <c r="C4" s="95"/>
      <c r="D4" s="95"/>
      <c r="E4" s="95"/>
      <c r="F4" s="95"/>
      <c r="G4" s="95"/>
      <c r="H4" s="95"/>
      <c r="I4" s="95"/>
      <c r="J4" s="95"/>
    </row>
    <row r="5" spans="1:10">
      <c r="A5" s="96" t="s">
        <v>70</v>
      </c>
      <c r="B5" s="96"/>
      <c r="C5" s="96"/>
      <c r="D5" s="96"/>
      <c r="E5" s="96"/>
      <c r="F5" s="96"/>
      <c r="G5" s="96"/>
      <c r="H5" s="96"/>
      <c r="I5" s="96"/>
      <c r="J5" s="96"/>
    </row>
    <row r="6" spans="1:10">
      <c r="A6" s="97" t="s">
        <v>71</v>
      </c>
      <c r="B6" s="97"/>
      <c r="C6" s="97"/>
      <c r="D6" s="97"/>
      <c r="E6" s="97"/>
      <c r="F6" s="97"/>
      <c r="G6" s="97"/>
      <c r="H6" s="97"/>
      <c r="I6" s="97"/>
      <c r="J6" s="97"/>
    </row>
    <row r="7" spans="1:10" ht="41.25" customHeight="1">
      <c r="A7" s="98" t="s">
        <v>72</v>
      </c>
      <c r="B7" s="99"/>
      <c r="C7" s="99"/>
      <c r="D7" s="99"/>
      <c r="E7" s="99"/>
      <c r="F7" s="99"/>
      <c r="G7" s="99"/>
      <c r="H7" s="99"/>
      <c r="I7" s="99"/>
      <c r="J7" s="100"/>
    </row>
    <row r="8" spans="1:10">
      <c r="A8" s="85" t="s">
        <v>73</v>
      </c>
      <c r="B8" s="85"/>
      <c r="C8" s="85"/>
      <c r="D8" s="85"/>
      <c r="E8" s="85"/>
      <c r="F8" s="85"/>
      <c r="G8" s="85"/>
      <c r="H8" s="85"/>
      <c r="I8" s="22" t="s">
        <v>74</v>
      </c>
      <c r="J8" s="23" t="s">
        <v>75</v>
      </c>
    </row>
    <row r="9" spans="1:10">
      <c r="A9" s="85" t="s">
        <v>76</v>
      </c>
      <c r="B9" s="85"/>
      <c r="C9" s="85"/>
      <c r="D9" s="85"/>
      <c r="E9" s="85"/>
      <c r="F9" s="85"/>
      <c r="G9" s="85"/>
      <c r="H9" s="85"/>
      <c r="I9" s="22" t="s">
        <v>77</v>
      </c>
      <c r="J9" s="24">
        <v>4.6699999999999998E-2</v>
      </c>
    </row>
    <row r="10" spans="1:10">
      <c r="A10" s="85" t="s">
        <v>78</v>
      </c>
      <c r="B10" s="85"/>
      <c r="C10" s="85"/>
      <c r="D10" s="85"/>
      <c r="E10" s="85"/>
      <c r="F10" s="85"/>
      <c r="G10" s="85"/>
      <c r="H10" s="85"/>
      <c r="I10" s="22" t="s">
        <v>79</v>
      </c>
      <c r="J10" s="24">
        <v>7.4000000000000003E-3</v>
      </c>
    </row>
    <row r="11" spans="1:10">
      <c r="A11" s="85" t="s">
        <v>80</v>
      </c>
      <c r="B11" s="85"/>
      <c r="C11" s="85"/>
      <c r="D11" s="85"/>
      <c r="E11" s="85"/>
      <c r="F11" s="85"/>
      <c r="G11" s="85"/>
      <c r="H11" s="85"/>
      <c r="I11" s="22" t="s">
        <v>81</v>
      </c>
      <c r="J11" s="24">
        <v>9.7000000000000003E-3</v>
      </c>
    </row>
    <row r="12" spans="1:10">
      <c r="A12" s="85" t="s">
        <v>82</v>
      </c>
      <c r="B12" s="85"/>
      <c r="C12" s="85"/>
      <c r="D12" s="85"/>
      <c r="E12" s="85"/>
      <c r="F12" s="85"/>
      <c r="G12" s="85"/>
      <c r="H12" s="85"/>
      <c r="I12" s="22" t="s">
        <v>83</v>
      </c>
      <c r="J12" s="24">
        <v>1.21E-2</v>
      </c>
    </row>
    <row r="13" spans="1:10">
      <c r="A13" s="85" t="s">
        <v>84</v>
      </c>
      <c r="B13" s="85"/>
      <c r="C13" s="85"/>
      <c r="D13" s="85"/>
      <c r="E13" s="85"/>
      <c r="F13" s="85"/>
      <c r="G13" s="85"/>
      <c r="H13" s="85"/>
      <c r="I13" s="22" t="s">
        <v>85</v>
      </c>
      <c r="J13" s="24">
        <v>8.6899999999999991E-2</v>
      </c>
    </row>
    <row r="14" spans="1:10">
      <c r="A14" s="85" t="s">
        <v>86</v>
      </c>
      <c r="B14" s="85"/>
      <c r="C14" s="85"/>
      <c r="D14" s="85"/>
      <c r="E14" s="85"/>
      <c r="F14" s="85"/>
      <c r="G14" s="85"/>
      <c r="H14" s="85"/>
      <c r="I14" s="22" t="s">
        <v>87</v>
      </c>
      <c r="J14" s="24">
        <v>3.6499999999999998E-2</v>
      </c>
    </row>
    <row r="15" spans="1:10">
      <c r="A15" s="85" t="s">
        <v>88</v>
      </c>
      <c r="B15" s="85"/>
      <c r="C15" s="85"/>
      <c r="D15" s="85"/>
      <c r="E15" s="85"/>
      <c r="F15" s="85"/>
      <c r="G15" s="85"/>
      <c r="H15" s="85"/>
      <c r="I15" s="22" t="s">
        <v>89</v>
      </c>
      <c r="J15" s="24">
        <v>1.7399999999999999E-2</v>
      </c>
    </row>
    <row r="16" spans="1:10">
      <c r="A16" s="85" t="s">
        <v>90</v>
      </c>
      <c r="B16" s="85"/>
      <c r="C16" s="85"/>
      <c r="D16" s="85"/>
      <c r="E16" s="85"/>
      <c r="F16" s="85"/>
      <c r="G16" s="85"/>
      <c r="H16" s="85"/>
      <c r="I16" s="22" t="s">
        <v>90</v>
      </c>
      <c r="J16" s="24">
        <v>0</v>
      </c>
    </row>
    <row r="17" spans="1:10">
      <c r="A17" s="101" t="s">
        <v>91</v>
      </c>
      <c r="B17" s="101"/>
      <c r="C17" s="101"/>
      <c r="D17" s="101"/>
      <c r="E17" s="101"/>
      <c r="F17" s="101"/>
      <c r="G17" s="101"/>
      <c r="H17" s="101"/>
      <c r="I17" s="25" t="s">
        <v>92</v>
      </c>
      <c r="J17" s="26">
        <f>(((1+J9+J10+J11)*(1+J12)*(1+J13))/(1-J14-J15-J16))-1</f>
        <v>0.23690389500264231</v>
      </c>
    </row>
    <row r="20" spans="1:10">
      <c r="B20" s="21" t="s">
        <v>93</v>
      </c>
    </row>
    <row r="21" spans="1:10">
      <c r="C21" s="21" t="s">
        <v>94</v>
      </c>
    </row>
    <row r="22" spans="1:10">
      <c r="D22" s="21" t="s">
        <v>95</v>
      </c>
      <c r="E22" s="21" t="s">
        <v>96</v>
      </c>
      <c r="I22" s="21" t="s">
        <v>97</v>
      </c>
    </row>
    <row r="23" spans="1:10">
      <c r="E23" s="21" t="s">
        <v>98</v>
      </c>
    </row>
  </sheetData>
  <mergeCells count="17">
    <mergeCell ref="A13:H13"/>
    <mergeCell ref="A14:H14"/>
    <mergeCell ref="A15:H15"/>
    <mergeCell ref="A16:H16"/>
    <mergeCell ref="A17:H17"/>
    <mergeCell ref="A12:H12"/>
    <mergeCell ref="A1:J1"/>
    <mergeCell ref="A2:J2"/>
    <mergeCell ref="A3:J3"/>
    <mergeCell ref="A4:J4"/>
    <mergeCell ref="A5:J5"/>
    <mergeCell ref="A6:J6"/>
    <mergeCell ref="A7:J7"/>
    <mergeCell ref="A8:H8"/>
    <mergeCell ref="A9:H9"/>
    <mergeCell ref="A10:H10"/>
    <mergeCell ref="A11:H11"/>
  </mergeCells>
  <printOptions horizontalCentered="1"/>
  <pageMargins left="0.31496062992125984" right="0.19685039370078741" top="0.35433070866141736" bottom="0.78740157480314965" header="0.31496062992125984" footer="0.31496062992125984"/>
  <pageSetup paperSize="9" scale="98" orientation="portrait" r:id="rId1"/>
  <headerFooter>
    <oddFooter>&amp;R&amp;P/&amp;N</oddFooter>
  </headerFooter>
  <drawing r:id="rId2"/>
  <legacyDrawing r:id="rId3"/>
  <oleObjects>
    <oleObject progId="Word.Document.12" shapeId="20481" r:id="rId4"/>
  </oleObjects>
</worksheet>
</file>

<file path=xl/worksheets/sheet8.xml><?xml version="1.0" encoding="utf-8"?>
<worksheet xmlns="http://schemas.openxmlformats.org/spreadsheetml/2006/main" xmlns:r="http://schemas.openxmlformats.org/officeDocument/2006/relationships">
  <dimension ref="A2:D24"/>
  <sheetViews>
    <sheetView view="pageBreakPreview" topLeftCell="I22" zoomScale="60" zoomScaleNormal="70" workbookViewId="0">
      <selection activeCell="G37" sqref="G37"/>
    </sheetView>
  </sheetViews>
  <sheetFormatPr defaultRowHeight="14.25"/>
  <cols>
    <col min="1" max="1" width="45.375" customWidth="1"/>
    <col min="2" max="2" width="31.375" bestFit="1" customWidth="1"/>
    <col min="3" max="3" width="17.375" bestFit="1" customWidth="1"/>
    <col min="4" max="4" width="16.75" bestFit="1" customWidth="1"/>
  </cols>
  <sheetData>
    <row r="2" spans="1:4" ht="15">
      <c r="A2" s="102" t="s">
        <v>1</v>
      </c>
      <c r="B2" s="102"/>
      <c r="C2" s="102"/>
      <c r="D2" s="1">
        <f>MEDIAN(D3:D5)</f>
        <v>3470</v>
      </c>
    </row>
    <row r="3" spans="1:4" ht="33.6" customHeight="1">
      <c r="A3" s="2">
        <v>44245</v>
      </c>
      <c r="B3" s="3" t="s">
        <v>2</v>
      </c>
      <c r="C3" t="s">
        <v>0</v>
      </c>
      <c r="D3" s="4">
        <v>3470</v>
      </c>
    </row>
    <row r="4" spans="1:4" ht="33.6" customHeight="1">
      <c r="A4" s="2">
        <v>44245</v>
      </c>
      <c r="B4" s="3" t="s">
        <v>2</v>
      </c>
      <c r="C4" t="s">
        <v>3</v>
      </c>
      <c r="D4" s="4">
        <v>3317.4</v>
      </c>
    </row>
    <row r="5" spans="1:4" ht="33.6" customHeight="1">
      <c r="A5" s="2">
        <v>44245</v>
      </c>
      <c r="B5" s="3" t="s">
        <v>2</v>
      </c>
      <c r="C5" t="s">
        <v>4</v>
      </c>
      <c r="D5" s="4">
        <v>5260</v>
      </c>
    </row>
    <row r="8" spans="1:4" ht="15">
      <c r="A8" s="1"/>
      <c r="B8" s="1"/>
      <c r="C8" s="1"/>
      <c r="D8" s="1"/>
    </row>
    <row r="9" spans="1:4">
      <c r="A9" s="2"/>
      <c r="B9" s="3"/>
      <c r="D9" s="4"/>
    </row>
    <row r="10" spans="1:4">
      <c r="A10" s="2"/>
      <c r="B10" s="3"/>
      <c r="D10" s="4"/>
    </row>
    <row r="11" spans="1:4">
      <c r="A11" s="2"/>
      <c r="B11" s="3"/>
      <c r="D11" s="4"/>
    </row>
    <row r="24" spans="3:3">
      <c r="C24">
        <f>6*2.54</f>
        <v>15.24</v>
      </c>
    </row>
  </sheetData>
  <mergeCells count="1">
    <mergeCell ref="A2:C2"/>
  </mergeCells>
  <pageMargins left="0.51181102362204722" right="0.51181102362204722" top="0.78740157480314965" bottom="0.78740157480314965" header="0.31496062992125984" footer="0.31496062992125984"/>
  <pageSetup paperSize="9" scale="21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dimension ref="A1:D4"/>
  <sheetViews>
    <sheetView view="pageBreakPreview" topLeftCell="L1" zoomScale="60" zoomScaleNormal="55" workbookViewId="0">
      <selection activeCell="G37" sqref="G37"/>
    </sheetView>
  </sheetViews>
  <sheetFormatPr defaultRowHeight="14.25"/>
  <cols>
    <col min="1" max="1" width="10.25" bestFit="1" customWidth="1"/>
    <col min="2" max="2" width="42.25" customWidth="1"/>
    <col min="4" max="4" width="15.875" bestFit="1" customWidth="1"/>
  </cols>
  <sheetData>
    <row r="1" spans="1:4" ht="15">
      <c r="A1" s="102" t="s">
        <v>5</v>
      </c>
      <c r="B1" s="102"/>
      <c r="C1" s="102"/>
      <c r="D1" s="1">
        <f>MEDIAN(D2:D4)</f>
        <v>936.21</v>
      </c>
    </row>
    <row r="2" spans="1:4">
      <c r="A2" s="2">
        <v>44245</v>
      </c>
      <c r="B2" s="3" t="s">
        <v>5</v>
      </c>
      <c r="C2" t="s">
        <v>0</v>
      </c>
      <c r="D2" s="4">
        <v>997.57</v>
      </c>
    </row>
    <row r="3" spans="1:4">
      <c r="A3" s="2">
        <v>44245</v>
      </c>
      <c r="B3" s="3" t="s">
        <v>5</v>
      </c>
      <c r="C3" t="s">
        <v>6</v>
      </c>
      <c r="D3" s="4">
        <v>936.21</v>
      </c>
    </row>
    <row r="4" spans="1:4">
      <c r="A4" s="2">
        <v>44245</v>
      </c>
      <c r="B4" s="3" t="s">
        <v>5</v>
      </c>
      <c r="C4" t="s">
        <v>7</v>
      </c>
      <c r="D4" s="4">
        <v>785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D4"/>
  <sheetViews>
    <sheetView view="pageBreakPreview" topLeftCell="A19" zoomScale="60" zoomScaleNormal="55" workbookViewId="0">
      <selection activeCell="G37" sqref="G37"/>
    </sheetView>
  </sheetViews>
  <sheetFormatPr defaultRowHeight="14.25"/>
  <cols>
    <col min="1" max="1" width="10.25" bestFit="1" customWidth="1"/>
    <col min="2" max="2" width="42.25" customWidth="1"/>
    <col min="4" max="4" width="15.875" bestFit="1" customWidth="1"/>
  </cols>
  <sheetData>
    <row r="1" spans="1:4" ht="15">
      <c r="A1" s="102" t="s">
        <v>8</v>
      </c>
      <c r="B1" s="102"/>
      <c r="C1" s="102"/>
      <c r="D1" s="1">
        <f>MEDIAN(D2:D4)</f>
        <v>85.9</v>
      </c>
    </row>
    <row r="2" spans="1:4" ht="82.9" customHeight="1">
      <c r="A2" s="2">
        <v>44246</v>
      </c>
      <c r="B2" s="3" t="s">
        <v>8</v>
      </c>
      <c r="C2" t="s">
        <v>9</v>
      </c>
      <c r="D2" s="4">
        <v>96.19</v>
      </c>
    </row>
    <row r="3" spans="1:4">
      <c r="A3" s="2">
        <v>44246</v>
      </c>
      <c r="B3" s="3" t="s">
        <v>8</v>
      </c>
      <c r="C3" t="s">
        <v>10</v>
      </c>
      <c r="D3" s="4">
        <v>85.9</v>
      </c>
    </row>
    <row r="4" spans="1:4">
      <c r="A4" s="2">
        <v>44246</v>
      </c>
      <c r="B4" s="3" t="s">
        <v>8</v>
      </c>
      <c r="C4" t="s">
        <v>11</v>
      </c>
      <c r="D4" s="4">
        <v>60.46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4"/>
  <sheetViews>
    <sheetView zoomScale="70" zoomScaleNormal="70" workbookViewId="0">
      <selection activeCell="G37" sqref="G37"/>
    </sheetView>
  </sheetViews>
  <sheetFormatPr defaultRowHeight="14.25"/>
  <cols>
    <col min="1" max="1" width="9.875" bestFit="1" customWidth="1"/>
    <col min="2" max="2" width="41.5" customWidth="1"/>
    <col min="3" max="3" width="13.25" bestFit="1" customWidth="1"/>
    <col min="4" max="4" width="15.625" bestFit="1" customWidth="1"/>
  </cols>
  <sheetData>
    <row r="1" spans="1:4" ht="15">
      <c r="A1" s="102" t="s">
        <v>12</v>
      </c>
      <c r="B1" s="102"/>
      <c r="C1" s="102"/>
      <c r="D1" s="1">
        <f>MEDIAN(D2:D4)</f>
        <v>2078.12</v>
      </c>
    </row>
    <row r="2" spans="1:4" ht="82.9" customHeight="1">
      <c r="A2" s="2">
        <v>44246</v>
      </c>
      <c r="B2" s="8" t="s">
        <v>12</v>
      </c>
      <c r="C2" s="6" t="s">
        <v>13</v>
      </c>
      <c r="D2" s="7">
        <v>2312</v>
      </c>
    </row>
    <row r="3" spans="1:4" ht="42.75">
      <c r="A3" s="2">
        <v>44246</v>
      </c>
      <c r="B3" s="8" t="s">
        <v>12</v>
      </c>
      <c r="C3" s="6" t="s">
        <v>14</v>
      </c>
      <c r="D3" s="7">
        <v>2078.12</v>
      </c>
    </row>
    <row r="4" spans="1:4" ht="42.75">
      <c r="A4" s="2">
        <v>44246</v>
      </c>
      <c r="B4" s="8" t="s">
        <v>12</v>
      </c>
      <c r="C4" s="6" t="s">
        <v>9</v>
      </c>
      <c r="D4" s="7">
        <v>1514.51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4"/>
  <sheetViews>
    <sheetView zoomScale="70" zoomScaleNormal="70" workbookViewId="0">
      <selection activeCell="G37" sqref="G37"/>
    </sheetView>
  </sheetViews>
  <sheetFormatPr defaultRowHeight="14.25"/>
  <cols>
    <col min="1" max="1" width="9.875" bestFit="1" customWidth="1"/>
    <col min="2" max="2" width="41.5" customWidth="1"/>
    <col min="3" max="3" width="13.25" bestFit="1" customWidth="1"/>
    <col min="4" max="4" width="13.25" customWidth="1"/>
    <col min="5" max="5" width="11.875" bestFit="1" customWidth="1"/>
  </cols>
  <sheetData>
    <row r="1" spans="1:5" ht="15">
      <c r="A1" s="102" t="s">
        <v>12</v>
      </c>
      <c r="B1" s="102"/>
      <c r="C1" s="102"/>
      <c r="D1" s="5" t="s">
        <v>19</v>
      </c>
      <c r="E1" s="1">
        <f>MEDIAN(E2:E4)</f>
        <v>139.56</v>
      </c>
    </row>
    <row r="2" spans="1:5" ht="82.9" customHeight="1">
      <c r="A2" s="2">
        <v>44246</v>
      </c>
      <c r="B2" s="8" t="s">
        <v>15</v>
      </c>
      <c r="C2" s="6" t="s">
        <v>16</v>
      </c>
      <c r="D2" s="6" t="s">
        <v>18</v>
      </c>
      <c r="E2" s="7">
        <v>139.9</v>
      </c>
    </row>
    <row r="3" spans="1:5" ht="71.25">
      <c r="A3" s="2">
        <v>44246</v>
      </c>
      <c r="B3" s="8" t="s">
        <v>15</v>
      </c>
      <c r="C3" s="6" t="s">
        <v>17</v>
      </c>
      <c r="D3" s="6" t="s">
        <v>18</v>
      </c>
      <c r="E3" s="7">
        <v>139.56</v>
      </c>
    </row>
    <row r="4" spans="1:5" ht="71.25">
      <c r="A4" s="2">
        <v>44246</v>
      </c>
      <c r="B4" s="8" t="s">
        <v>15</v>
      </c>
      <c r="C4" s="6" t="s">
        <v>9</v>
      </c>
      <c r="D4" s="6" t="s">
        <v>18</v>
      </c>
      <c r="E4" s="7">
        <v>125.91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E4"/>
  <sheetViews>
    <sheetView view="pageBreakPreview" topLeftCell="A85" zoomScale="60" zoomScaleNormal="55" workbookViewId="0">
      <selection activeCell="G37" sqref="G37"/>
    </sheetView>
  </sheetViews>
  <sheetFormatPr defaultRowHeight="14.25"/>
  <cols>
    <col min="1" max="1" width="10.5" bestFit="1" customWidth="1"/>
    <col min="2" max="2" width="35.25" customWidth="1"/>
    <col min="5" max="5" width="13.75" bestFit="1" customWidth="1"/>
  </cols>
  <sheetData>
    <row r="1" spans="1:5" ht="50.45" customHeight="1">
      <c r="A1" s="103" t="s">
        <v>23</v>
      </c>
      <c r="B1" s="103"/>
      <c r="C1" s="103"/>
      <c r="D1" s="5" t="s">
        <v>19</v>
      </c>
      <c r="E1" s="1">
        <f>MEDIAN(E2:E4)</f>
        <v>97.99</v>
      </c>
    </row>
    <row r="2" spans="1:5" ht="42.75">
      <c r="A2" s="2">
        <v>44249</v>
      </c>
      <c r="B2" s="8" t="s">
        <v>23</v>
      </c>
      <c r="C2" s="9" t="s">
        <v>29</v>
      </c>
      <c r="D2" s="6" t="s">
        <v>20</v>
      </c>
      <c r="E2" s="7">
        <v>87.42</v>
      </c>
    </row>
    <row r="3" spans="1:5" ht="42.75">
      <c r="A3" s="2">
        <v>44249</v>
      </c>
      <c r="B3" s="8" t="s">
        <v>23</v>
      </c>
      <c r="C3" s="9" t="s">
        <v>21</v>
      </c>
      <c r="D3" s="6" t="s">
        <v>20</v>
      </c>
      <c r="E3" s="7">
        <v>97.99</v>
      </c>
    </row>
    <row r="4" spans="1:5" ht="42.75">
      <c r="A4" s="2">
        <v>44249</v>
      </c>
      <c r="B4" s="8" t="s">
        <v>23</v>
      </c>
      <c r="C4" s="9" t="s">
        <v>22</v>
      </c>
      <c r="D4" s="6" t="s">
        <v>20</v>
      </c>
      <c r="E4" s="7">
        <v>104.9</v>
      </c>
    </row>
  </sheetData>
  <mergeCells count="1">
    <mergeCell ref="A1:C1"/>
  </mergeCells>
  <phoneticPr fontId="5" type="noConversion"/>
  <pageMargins left="0.511811024" right="0.511811024" top="0.78740157499999996" bottom="0.78740157499999996" header="0.31496062000000002" footer="0.31496062000000002"/>
  <pageSetup paperSize="9" scale="33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4"/>
  <sheetViews>
    <sheetView view="pageBreakPreview" topLeftCell="A14" zoomScale="60" zoomScaleNormal="55" workbookViewId="0">
      <selection activeCell="G37" sqref="G37"/>
    </sheetView>
  </sheetViews>
  <sheetFormatPr defaultRowHeight="14.25"/>
  <cols>
    <col min="1" max="1" width="10.5" bestFit="1" customWidth="1"/>
    <col min="2" max="2" width="35.25" customWidth="1"/>
    <col min="5" max="5" width="13.75" bestFit="1" customWidth="1"/>
  </cols>
  <sheetData>
    <row r="1" spans="1:5" ht="50.45" customHeight="1">
      <c r="A1" s="103" t="s">
        <v>32</v>
      </c>
      <c r="B1" s="103"/>
      <c r="C1" s="103"/>
      <c r="D1" s="10" t="s">
        <v>19</v>
      </c>
      <c r="E1" s="1">
        <f>MEDIAN(E2:E4)</f>
        <v>72.47</v>
      </c>
    </row>
    <row r="2" spans="1:5" ht="28.5">
      <c r="A2" s="2">
        <v>44249</v>
      </c>
      <c r="B2" s="8" t="s">
        <v>31</v>
      </c>
      <c r="C2" s="9" t="s">
        <v>30</v>
      </c>
      <c r="D2" s="6" t="s">
        <v>20</v>
      </c>
      <c r="E2" s="7">
        <v>75.790000000000006</v>
      </c>
    </row>
    <row r="3" spans="1:5" ht="28.5">
      <c r="A3" s="2">
        <v>44249</v>
      </c>
      <c r="B3" s="8" t="s">
        <v>31</v>
      </c>
      <c r="C3" s="9" t="s">
        <v>33</v>
      </c>
      <c r="D3" s="6" t="s">
        <v>20</v>
      </c>
      <c r="E3" s="7">
        <v>72.47</v>
      </c>
    </row>
    <row r="4" spans="1:5" ht="28.5">
      <c r="A4" s="2">
        <v>44249</v>
      </c>
      <c r="B4" s="8" t="s">
        <v>31</v>
      </c>
      <c r="C4" s="9" t="s">
        <v>34</v>
      </c>
      <c r="D4" s="6" t="s">
        <v>20</v>
      </c>
      <c r="E4" s="7">
        <v>55.9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  <pageSetup paperSize="9" scale="23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E4"/>
  <sheetViews>
    <sheetView view="pageBreakPreview" topLeftCell="A14" zoomScale="60" zoomScaleNormal="70" workbookViewId="0">
      <selection activeCell="G37" sqref="G37"/>
    </sheetView>
  </sheetViews>
  <sheetFormatPr defaultRowHeight="14.25"/>
  <cols>
    <col min="1" max="1" width="10.5" bestFit="1" customWidth="1"/>
    <col min="2" max="2" width="35.25" customWidth="1"/>
    <col min="5" max="5" width="13.75" bestFit="1" customWidth="1"/>
  </cols>
  <sheetData>
    <row r="1" spans="1:5" ht="50.45" customHeight="1">
      <c r="A1" s="103" t="s">
        <v>37</v>
      </c>
      <c r="B1" s="103"/>
      <c r="C1" s="103"/>
      <c r="D1" s="10" t="s">
        <v>19</v>
      </c>
      <c r="E1" s="1">
        <f>MEDIAN(E2:E4)</f>
        <v>31.9</v>
      </c>
    </row>
    <row r="2" spans="1:5" ht="28.5">
      <c r="A2" s="2">
        <v>44249</v>
      </c>
      <c r="B2" s="8" t="s">
        <v>38</v>
      </c>
      <c r="C2" s="9" t="s">
        <v>35</v>
      </c>
      <c r="D2" s="6" t="s">
        <v>20</v>
      </c>
      <c r="E2" s="7">
        <v>26.5</v>
      </c>
    </row>
    <row r="3" spans="1:5" ht="28.5">
      <c r="A3" s="2">
        <v>44249</v>
      </c>
      <c r="B3" s="8" t="s">
        <v>38</v>
      </c>
      <c r="C3" s="9" t="s">
        <v>36</v>
      </c>
      <c r="D3" s="6" t="s">
        <v>20</v>
      </c>
      <c r="E3" s="7">
        <v>31.9</v>
      </c>
    </row>
    <row r="4" spans="1:5" ht="28.5">
      <c r="A4" s="2">
        <v>44249</v>
      </c>
      <c r="B4" s="8" t="s">
        <v>38</v>
      </c>
      <c r="C4" s="9" t="s">
        <v>34</v>
      </c>
      <c r="D4" s="6" t="s">
        <v>20</v>
      </c>
      <c r="E4" s="7">
        <v>55.9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  <pageSetup paperSize="9" scale="23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dimension ref="A1:E4"/>
  <sheetViews>
    <sheetView view="pageBreakPreview" topLeftCell="G14" zoomScale="60" zoomScaleNormal="70" workbookViewId="0">
      <selection activeCell="G37" sqref="G37"/>
    </sheetView>
  </sheetViews>
  <sheetFormatPr defaultRowHeight="14.25"/>
  <cols>
    <col min="1" max="1" width="10.625" bestFit="1" customWidth="1"/>
    <col min="2" max="2" width="35.25" customWidth="1"/>
    <col min="5" max="5" width="15.5" bestFit="1" customWidth="1"/>
  </cols>
  <sheetData>
    <row r="1" spans="1:5" ht="50.45" customHeight="1">
      <c r="A1" s="103" t="s">
        <v>54</v>
      </c>
      <c r="B1" s="103"/>
      <c r="C1" s="103"/>
      <c r="D1" s="18" t="s">
        <v>19</v>
      </c>
      <c r="E1" s="1">
        <f>MEDIAN(E2:E4)</f>
        <v>1099</v>
      </c>
    </row>
    <row r="2" spans="1:5" ht="28.5">
      <c r="A2" s="2">
        <v>44252</v>
      </c>
      <c r="B2" s="8" t="s">
        <v>57</v>
      </c>
      <c r="C2" s="9" t="s">
        <v>55</v>
      </c>
      <c r="D2" s="6" t="s">
        <v>56</v>
      </c>
      <c r="E2" s="7">
        <v>1291.5</v>
      </c>
    </row>
    <row r="3" spans="1:5">
      <c r="A3" s="2">
        <v>44252</v>
      </c>
      <c r="B3" s="8" t="s">
        <v>57</v>
      </c>
      <c r="C3" s="9" t="s">
        <v>58</v>
      </c>
      <c r="D3" s="6" t="s">
        <v>20</v>
      </c>
      <c r="E3" s="7">
        <v>1099</v>
      </c>
    </row>
    <row r="4" spans="1:5" ht="28.5">
      <c r="A4" s="2">
        <v>44252</v>
      </c>
      <c r="B4" s="8" t="s">
        <v>57</v>
      </c>
      <c r="C4" s="9" t="s">
        <v>34</v>
      </c>
      <c r="D4" s="6" t="s">
        <v>20</v>
      </c>
      <c r="E4" s="7">
        <v>890.75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  <pageSetup paperSize="9" scale="24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dimension ref="A1:E4"/>
  <sheetViews>
    <sheetView view="pageBreakPreview" topLeftCell="C103" zoomScale="60" zoomScaleNormal="70" workbookViewId="0">
      <selection activeCell="G37" sqref="G37"/>
    </sheetView>
  </sheetViews>
  <sheetFormatPr defaultRowHeight="14.25"/>
  <cols>
    <col min="1" max="1" width="10.5" bestFit="1" customWidth="1"/>
    <col min="2" max="2" width="35.25" customWidth="1"/>
    <col min="3" max="3" width="19.25" customWidth="1"/>
    <col min="5" max="5" width="13.75" bestFit="1" customWidth="1"/>
    <col min="9" max="9" width="9.5" customWidth="1"/>
  </cols>
  <sheetData>
    <row r="1" spans="1:5" ht="50.45" customHeight="1">
      <c r="A1" s="103" t="s">
        <v>39</v>
      </c>
      <c r="B1" s="103"/>
      <c r="C1" s="103"/>
      <c r="D1" s="15" t="s">
        <v>19</v>
      </c>
      <c r="E1" s="1">
        <f>MEDIAN(E2:E4)</f>
        <v>127.27</v>
      </c>
    </row>
    <row r="2" spans="1:5" ht="28.5">
      <c r="A2" s="2">
        <v>44251</v>
      </c>
      <c r="B2" s="8" t="s">
        <v>39</v>
      </c>
      <c r="C2" s="9" t="s">
        <v>41</v>
      </c>
      <c r="D2" s="6" t="s">
        <v>40</v>
      </c>
      <c r="E2" s="7">
        <v>79.27</v>
      </c>
    </row>
    <row r="3" spans="1:5" ht="28.5">
      <c r="A3" s="2">
        <v>44251</v>
      </c>
      <c r="B3" s="8" t="s">
        <v>39</v>
      </c>
      <c r="C3" s="9" t="s">
        <v>42</v>
      </c>
      <c r="D3" s="6" t="s">
        <v>40</v>
      </c>
      <c r="E3" s="7">
        <v>127.27</v>
      </c>
    </row>
    <row r="4" spans="1:5" ht="28.5">
      <c r="A4" s="2">
        <v>44251</v>
      </c>
      <c r="B4" s="8" t="s">
        <v>39</v>
      </c>
      <c r="C4" s="9" t="s">
        <v>43</v>
      </c>
      <c r="D4" s="6" t="s">
        <v>40</v>
      </c>
      <c r="E4" s="7">
        <v>168.63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  <pageSetup paperSize="9" scale="28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dimension ref="A1:E4"/>
  <sheetViews>
    <sheetView view="pageBreakPreview" zoomScale="60" zoomScaleNormal="55" workbookViewId="0">
      <selection activeCell="G37" sqref="G37"/>
    </sheetView>
  </sheetViews>
  <sheetFormatPr defaultRowHeight="14.25"/>
  <cols>
    <col min="1" max="1" width="10.5" bestFit="1" customWidth="1"/>
    <col min="2" max="2" width="35.25" customWidth="1"/>
    <col min="3" max="3" width="19.25" customWidth="1"/>
    <col min="5" max="5" width="13.75" bestFit="1" customWidth="1"/>
    <col min="9" max="9" width="9.5" customWidth="1"/>
  </cols>
  <sheetData>
    <row r="1" spans="1:5" ht="50.45" customHeight="1">
      <c r="A1" s="103" t="s">
        <v>44</v>
      </c>
      <c r="B1" s="103"/>
      <c r="C1" s="103"/>
      <c r="D1" s="15" t="s">
        <v>19</v>
      </c>
      <c r="E1" s="1">
        <f>MEDIAN(E2:E4)</f>
        <v>153.12</v>
      </c>
    </row>
    <row r="2" spans="1:5" ht="28.5">
      <c r="A2" s="2">
        <v>44251</v>
      </c>
      <c r="B2" s="8" t="s">
        <v>44</v>
      </c>
      <c r="C2" s="9" t="s">
        <v>42</v>
      </c>
      <c r="D2" s="6" t="s">
        <v>40</v>
      </c>
      <c r="E2" s="7">
        <v>113.59</v>
      </c>
    </row>
    <row r="3" spans="1:5" ht="28.5">
      <c r="A3" s="2">
        <v>44251</v>
      </c>
      <c r="B3" s="8" t="s">
        <v>44</v>
      </c>
      <c r="C3" s="9" t="s">
        <v>43</v>
      </c>
      <c r="D3" s="6" t="s">
        <v>40</v>
      </c>
      <c r="E3" s="7">
        <v>168.63</v>
      </c>
    </row>
    <row r="4" spans="1:5" ht="28.5">
      <c r="A4" s="2">
        <v>44251</v>
      </c>
      <c r="B4" s="8" t="s">
        <v>44</v>
      </c>
      <c r="C4" s="9" t="s">
        <v>45</v>
      </c>
      <c r="D4" s="6" t="s">
        <v>40</v>
      </c>
      <c r="E4" s="7">
        <v>153.12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  <pageSetup paperSize="9" scale="23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dimension ref="A1:G4"/>
  <sheetViews>
    <sheetView view="pageBreakPreview" topLeftCell="L85" zoomScale="60" zoomScaleNormal="55" workbookViewId="0">
      <selection activeCell="G37" sqref="G37"/>
    </sheetView>
  </sheetViews>
  <sheetFormatPr defaultRowHeight="14.25"/>
  <cols>
    <col min="1" max="1" width="10.5" bestFit="1" customWidth="1"/>
    <col min="2" max="2" width="35.25" customWidth="1"/>
    <col min="3" max="3" width="19.25" customWidth="1"/>
    <col min="5" max="5" width="13.75" bestFit="1" customWidth="1"/>
    <col min="9" max="9" width="9.5" customWidth="1"/>
  </cols>
  <sheetData>
    <row r="1" spans="1:7" ht="50.45" customHeight="1">
      <c r="A1" s="103" t="s">
        <v>49</v>
      </c>
      <c r="B1" s="103"/>
      <c r="C1" s="103"/>
      <c r="D1" s="16" t="s">
        <v>19</v>
      </c>
      <c r="E1" s="1">
        <f>MEDIAN(E2:E4)</f>
        <v>116.77</v>
      </c>
    </row>
    <row r="2" spans="1:7" ht="35.450000000000003" customHeight="1">
      <c r="A2" s="2">
        <v>44251</v>
      </c>
      <c r="B2" s="8" t="s">
        <v>49</v>
      </c>
      <c r="C2" s="9" t="s">
        <v>42</v>
      </c>
      <c r="D2" s="6" t="s">
        <v>40</v>
      </c>
      <c r="E2" s="7">
        <v>116.77</v>
      </c>
    </row>
    <row r="3" spans="1:7" ht="35.450000000000003" customHeight="1">
      <c r="A3" s="2">
        <v>44251</v>
      </c>
      <c r="B3" s="8" t="s">
        <v>49</v>
      </c>
      <c r="C3" s="9" t="s">
        <v>46</v>
      </c>
      <c r="D3" s="6" t="s">
        <v>40</v>
      </c>
      <c r="E3" s="7">
        <v>208.39</v>
      </c>
    </row>
    <row r="4" spans="1:7" ht="35.450000000000003" customHeight="1">
      <c r="A4" s="2">
        <v>44251</v>
      </c>
      <c r="B4" s="8" t="s">
        <v>49</v>
      </c>
      <c r="C4" s="9" t="s">
        <v>48</v>
      </c>
      <c r="D4" s="6" t="s">
        <v>40</v>
      </c>
      <c r="E4" s="7">
        <v>75.73</v>
      </c>
      <c r="F4" t="s">
        <v>50</v>
      </c>
      <c r="G4" t="s">
        <v>51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  <pageSetup paperSize="9" scale="21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A1:G4"/>
  <sheetViews>
    <sheetView view="pageBreakPreview" topLeftCell="H85" zoomScale="60" zoomScaleNormal="55" workbookViewId="0">
      <selection activeCell="G37" sqref="G37"/>
    </sheetView>
  </sheetViews>
  <sheetFormatPr defaultRowHeight="14.25"/>
  <cols>
    <col min="1" max="1" width="10.5" bestFit="1" customWidth="1"/>
    <col min="2" max="2" width="35.25" customWidth="1"/>
    <col min="3" max="3" width="19.25" customWidth="1"/>
    <col min="5" max="5" width="13.75" bestFit="1" customWidth="1"/>
    <col min="9" max="9" width="9.5" customWidth="1"/>
  </cols>
  <sheetData>
    <row r="1" spans="1:7" ht="50.45" customHeight="1">
      <c r="A1" s="103" t="s">
        <v>47</v>
      </c>
      <c r="B1" s="103"/>
      <c r="C1" s="103"/>
      <c r="D1" s="15" t="s">
        <v>19</v>
      </c>
      <c r="E1" s="1">
        <f>MEDIAN(E2:E4)</f>
        <v>113.59</v>
      </c>
    </row>
    <row r="2" spans="1:7" ht="35.450000000000003" customHeight="1">
      <c r="A2" s="2">
        <v>44251</v>
      </c>
      <c r="B2" s="8" t="s">
        <v>47</v>
      </c>
      <c r="C2" s="9" t="s">
        <v>42</v>
      </c>
      <c r="D2" s="6" t="s">
        <v>40</v>
      </c>
      <c r="E2" s="7">
        <v>113.59</v>
      </c>
    </row>
    <row r="3" spans="1:7" ht="35.450000000000003" customHeight="1">
      <c r="A3" s="2">
        <v>44251</v>
      </c>
      <c r="B3" s="8" t="s">
        <v>47</v>
      </c>
      <c r="C3" s="9" t="s">
        <v>41</v>
      </c>
      <c r="D3" s="6" t="s">
        <v>40</v>
      </c>
      <c r="E3" s="7">
        <v>142.49</v>
      </c>
    </row>
    <row r="4" spans="1:7" ht="35.450000000000003" customHeight="1">
      <c r="A4" s="2">
        <v>44251</v>
      </c>
      <c r="B4" s="8" t="s">
        <v>47</v>
      </c>
      <c r="C4" s="9" t="s">
        <v>48</v>
      </c>
      <c r="D4" s="6" t="s">
        <v>40</v>
      </c>
      <c r="E4" s="7">
        <v>67.98</v>
      </c>
      <c r="F4" t="s">
        <v>50</v>
      </c>
      <c r="G4" t="s">
        <v>51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  <pageSetup paperSize="9" scale="23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dimension ref="A1:E4"/>
  <sheetViews>
    <sheetView view="pageBreakPreview" topLeftCell="L145" zoomScale="60" zoomScaleNormal="85" workbookViewId="0">
      <selection activeCell="G37" sqref="G37"/>
    </sheetView>
  </sheetViews>
  <sheetFormatPr defaultRowHeight="14.25"/>
  <cols>
    <col min="1" max="1" width="10.5" bestFit="1" customWidth="1"/>
    <col min="2" max="2" width="35.25" customWidth="1"/>
    <col min="3" max="3" width="19.25" customWidth="1"/>
    <col min="5" max="5" width="13.75" bestFit="1" customWidth="1"/>
    <col min="9" max="9" width="9.5" customWidth="1"/>
  </cols>
  <sheetData>
    <row r="1" spans="1:5" ht="50.45" customHeight="1">
      <c r="A1" s="103" t="s">
        <v>53</v>
      </c>
      <c r="B1" s="103"/>
      <c r="C1" s="103"/>
      <c r="D1" s="17" t="s">
        <v>19</v>
      </c>
      <c r="E1" s="1">
        <f>MEDIAN(E2:E4)</f>
        <v>116.44</v>
      </c>
    </row>
    <row r="2" spans="1:5" ht="35.450000000000003" customHeight="1">
      <c r="A2" s="2">
        <v>44251</v>
      </c>
      <c r="B2" s="8" t="s">
        <v>53</v>
      </c>
      <c r="C2" s="9" t="s">
        <v>42</v>
      </c>
      <c r="D2" s="6" t="s">
        <v>40</v>
      </c>
      <c r="E2" s="7">
        <v>116.44</v>
      </c>
    </row>
    <row r="3" spans="1:5" ht="35.450000000000003" customHeight="1">
      <c r="A3" s="2">
        <v>44251</v>
      </c>
      <c r="B3" s="8" t="s">
        <v>53</v>
      </c>
      <c r="C3" s="9" t="s">
        <v>46</v>
      </c>
      <c r="D3" s="6" t="s">
        <v>40</v>
      </c>
      <c r="E3" s="7">
        <v>166.3</v>
      </c>
    </row>
    <row r="4" spans="1:5" ht="35.450000000000003" customHeight="1">
      <c r="A4" s="2">
        <v>44251</v>
      </c>
      <c r="B4" s="8" t="s">
        <v>53</v>
      </c>
      <c r="C4" s="9" t="s">
        <v>52</v>
      </c>
      <c r="D4" s="6" t="s">
        <v>40</v>
      </c>
      <c r="E4" s="7">
        <v>101.4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  <pageSetup paperSize="9" scale="21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dimension ref="A1:E4"/>
  <sheetViews>
    <sheetView view="pageBreakPreview" topLeftCell="G14" zoomScale="60" zoomScaleNormal="55" workbookViewId="0">
      <selection activeCell="G37" sqref="G37"/>
    </sheetView>
  </sheetViews>
  <sheetFormatPr defaultRowHeight="14.25"/>
  <cols>
    <col min="1" max="1" width="10.5" bestFit="1" customWidth="1"/>
    <col min="2" max="2" width="35.25" customWidth="1"/>
    <col min="3" max="3" width="19.25" customWidth="1"/>
    <col min="5" max="5" width="13.75" bestFit="1" customWidth="1"/>
    <col min="9" max="9" width="9.5" customWidth="1"/>
  </cols>
  <sheetData>
    <row r="1" spans="1:5" ht="50.45" customHeight="1">
      <c r="A1" s="103" t="s">
        <v>64</v>
      </c>
      <c r="B1" s="103"/>
      <c r="C1" s="103"/>
      <c r="D1" s="19" t="s">
        <v>19</v>
      </c>
      <c r="E1" s="1">
        <f>MEDIAN(E2:E4)</f>
        <v>109.73</v>
      </c>
    </row>
    <row r="2" spans="1:5" ht="35.450000000000003" customHeight="1">
      <c r="A2" s="2">
        <v>44253</v>
      </c>
      <c r="B2" s="8" t="s">
        <v>64</v>
      </c>
      <c r="C2" s="9" t="s">
        <v>63</v>
      </c>
      <c r="D2" s="6" t="s">
        <v>40</v>
      </c>
      <c r="E2" s="7">
        <v>86.59</v>
      </c>
    </row>
    <row r="3" spans="1:5" ht="35.450000000000003" customHeight="1">
      <c r="A3" s="2">
        <v>44253</v>
      </c>
      <c r="B3" s="8" t="s">
        <v>64</v>
      </c>
      <c r="C3" s="9" t="s">
        <v>42</v>
      </c>
      <c r="D3" s="6" t="s">
        <v>40</v>
      </c>
      <c r="E3" s="7">
        <v>111.01</v>
      </c>
    </row>
    <row r="4" spans="1:5" ht="35.450000000000003" customHeight="1">
      <c r="A4" s="2">
        <v>44253</v>
      </c>
      <c r="B4" s="8" t="s">
        <v>64</v>
      </c>
      <c r="C4" s="9" t="s">
        <v>52</v>
      </c>
      <c r="D4" s="6" t="s">
        <v>40</v>
      </c>
      <c r="E4" s="7">
        <v>109.73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  <pageSetup paperSize="9" scale="24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dimension ref="A1:E4"/>
  <sheetViews>
    <sheetView view="pageBreakPreview" topLeftCell="I145" zoomScale="60" zoomScaleNormal="55" workbookViewId="0">
      <selection activeCell="G37" sqref="G37"/>
    </sheetView>
  </sheetViews>
  <sheetFormatPr defaultRowHeight="14.25"/>
  <cols>
    <col min="1" max="1" width="10.5" bestFit="1" customWidth="1"/>
    <col min="2" max="2" width="35.25" customWidth="1"/>
    <col min="3" max="3" width="19.25" customWidth="1"/>
    <col min="5" max="5" width="13.75" bestFit="1" customWidth="1"/>
    <col min="9" max="9" width="9.5" customWidth="1"/>
  </cols>
  <sheetData>
    <row r="1" spans="1:5" ht="50.45" customHeight="1">
      <c r="A1" s="103" t="s">
        <v>59</v>
      </c>
      <c r="B1" s="103"/>
      <c r="C1" s="103"/>
      <c r="D1" s="19" t="s">
        <v>19</v>
      </c>
      <c r="E1" s="1">
        <f>MEDIAN(E2:E4)</f>
        <v>36.270000000000003</v>
      </c>
    </row>
    <row r="2" spans="1:5" ht="35.450000000000003" customHeight="1">
      <c r="A2" s="2">
        <v>44253</v>
      </c>
      <c r="B2" s="8" t="s">
        <v>59</v>
      </c>
      <c r="C2" s="9" t="s">
        <v>60</v>
      </c>
      <c r="D2" s="6" t="s">
        <v>40</v>
      </c>
      <c r="E2" s="7">
        <v>35</v>
      </c>
    </row>
    <row r="3" spans="1:5" ht="35.450000000000003" customHeight="1">
      <c r="A3" s="2">
        <v>44253</v>
      </c>
      <c r="B3" s="8" t="s">
        <v>59</v>
      </c>
      <c r="C3" s="9" t="s">
        <v>42</v>
      </c>
      <c r="D3" s="6" t="s">
        <v>40</v>
      </c>
      <c r="E3" s="7">
        <v>44.07</v>
      </c>
    </row>
    <row r="4" spans="1:5" ht="35.450000000000003" customHeight="1">
      <c r="A4" s="2">
        <v>44253</v>
      </c>
      <c r="B4" s="8" t="s">
        <v>59</v>
      </c>
      <c r="C4" s="9" t="s">
        <v>61</v>
      </c>
      <c r="D4" s="6" t="s">
        <v>40</v>
      </c>
      <c r="E4" s="7">
        <v>36.270000000000003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  <pageSetup paperSize="9" scale="22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dimension ref="A1:E4"/>
  <sheetViews>
    <sheetView view="pageBreakPreview" topLeftCell="J142" zoomScale="60" zoomScaleNormal="55" workbookViewId="0">
      <selection activeCell="G37" sqref="G37"/>
    </sheetView>
  </sheetViews>
  <sheetFormatPr defaultRowHeight="14.25"/>
  <cols>
    <col min="1" max="1" width="11.5" bestFit="1" customWidth="1"/>
    <col min="2" max="2" width="35.25" customWidth="1"/>
    <col min="3" max="3" width="19.25" customWidth="1"/>
    <col min="4" max="4" width="10.625" bestFit="1" customWidth="1"/>
    <col min="5" max="5" width="13.75" bestFit="1" customWidth="1"/>
    <col min="9" max="9" width="9.5" customWidth="1"/>
  </cols>
  <sheetData>
    <row r="1" spans="1:5" ht="50.45" customHeight="1">
      <c r="A1" s="103" t="s">
        <v>59</v>
      </c>
      <c r="B1" s="103"/>
      <c r="C1" s="103"/>
      <c r="D1" s="19" t="s">
        <v>19</v>
      </c>
      <c r="E1" s="1">
        <f>MEDIAN(E2:E4)</f>
        <v>57.73</v>
      </c>
    </row>
    <row r="2" spans="1:5" ht="35.450000000000003" customHeight="1">
      <c r="A2" s="2">
        <v>44253</v>
      </c>
      <c r="B2" s="8" t="s">
        <v>59</v>
      </c>
      <c r="C2" s="9" t="s">
        <v>63</v>
      </c>
      <c r="D2" s="6" t="s">
        <v>40</v>
      </c>
      <c r="E2" s="7">
        <v>57.73</v>
      </c>
    </row>
    <row r="3" spans="1:5" ht="35.450000000000003" customHeight="1">
      <c r="A3" s="2">
        <v>44253</v>
      </c>
      <c r="B3" s="8" t="s">
        <v>59</v>
      </c>
      <c r="C3" s="9" t="s">
        <v>62</v>
      </c>
      <c r="D3" s="6" t="s">
        <v>40</v>
      </c>
      <c r="E3" s="7">
        <v>59.6</v>
      </c>
    </row>
    <row r="4" spans="1:5" ht="35.450000000000003" customHeight="1">
      <c r="A4" s="2">
        <v>44253</v>
      </c>
      <c r="B4" s="8" t="s">
        <v>59</v>
      </c>
      <c r="C4" s="9" t="s">
        <v>61</v>
      </c>
      <c r="D4" s="6" t="s">
        <v>40</v>
      </c>
      <c r="E4" s="7">
        <v>34.979999999999997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  <pageSetup paperSize="9" scale="21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dimension ref="A1:E4"/>
  <sheetViews>
    <sheetView view="pageBreakPreview" topLeftCell="G14" zoomScale="60" zoomScaleNormal="55" workbookViewId="0">
      <selection activeCell="G37" sqref="G37"/>
    </sheetView>
  </sheetViews>
  <sheetFormatPr defaultRowHeight="14.25"/>
  <cols>
    <col min="1" max="1" width="10.5" bestFit="1" customWidth="1"/>
    <col min="2" max="2" width="35.25" customWidth="1"/>
    <col min="3" max="3" width="19.25" customWidth="1"/>
    <col min="5" max="5" width="13.75" bestFit="1" customWidth="1"/>
    <col min="9" max="9" width="9.5" customWidth="1"/>
  </cols>
  <sheetData>
    <row r="1" spans="1:5" ht="50.45" customHeight="1">
      <c r="A1" s="103" t="s">
        <v>65</v>
      </c>
      <c r="B1" s="103"/>
      <c r="C1" s="103"/>
      <c r="D1" s="20" t="s">
        <v>19</v>
      </c>
      <c r="E1" s="1">
        <f>MEDIAN(E2:E4)</f>
        <v>142.52000000000001</v>
      </c>
    </row>
    <row r="2" spans="1:5" ht="35.450000000000003" customHeight="1">
      <c r="A2" s="2">
        <v>44253</v>
      </c>
      <c r="B2" s="8" t="s">
        <v>65</v>
      </c>
      <c r="C2" s="9" t="s">
        <v>66</v>
      </c>
      <c r="D2" s="6" t="s">
        <v>40</v>
      </c>
      <c r="E2" s="7">
        <v>134.12</v>
      </c>
    </row>
    <row r="3" spans="1:5" ht="35.450000000000003" customHeight="1">
      <c r="A3" s="2">
        <v>44253</v>
      </c>
      <c r="B3" s="8" t="s">
        <v>65</v>
      </c>
      <c r="C3" s="9" t="s">
        <v>67</v>
      </c>
      <c r="D3" s="6" t="s">
        <v>40</v>
      </c>
      <c r="E3" s="7">
        <v>159.03</v>
      </c>
    </row>
    <row r="4" spans="1:5" ht="35.450000000000003" customHeight="1">
      <c r="A4" s="2">
        <v>44253</v>
      </c>
      <c r="B4" s="8" t="s">
        <v>65</v>
      </c>
      <c r="C4" s="9" t="s">
        <v>42</v>
      </c>
      <c r="D4" s="6" t="s">
        <v>40</v>
      </c>
      <c r="E4" s="7">
        <v>142.52000000000001</v>
      </c>
    </row>
  </sheetData>
  <mergeCells count="1">
    <mergeCell ref="A1:C1"/>
  </mergeCells>
  <pageMargins left="0.511811024" right="0.511811024" top="0.78740157499999996" bottom="0.78740157499999996" header="0.31496062000000002" footer="0.31496062000000002"/>
  <pageSetup paperSize="9" scale="23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I7" sqref="I7"/>
    </sheetView>
  </sheetViews>
  <sheetFormatPr defaultColWidth="8.75" defaultRowHeight="15"/>
  <cols>
    <col min="1" max="1" width="9.125" style="11" bestFit="1" customWidth="1"/>
    <col min="2" max="2" width="8.75" style="11"/>
    <col min="3" max="3" width="10.75" style="11" bestFit="1" customWidth="1"/>
    <col min="4" max="4" width="8.75" style="11"/>
    <col min="5" max="5" width="15.75" style="11" customWidth="1"/>
    <col min="6" max="16384" width="8.75" style="11"/>
  </cols>
  <sheetData>
    <row r="1" spans="1:5">
      <c r="A1" s="104" t="s">
        <v>2600</v>
      </c>
      <c r="B1" s="104"/>
      <c r="C1" s="104"/>
      <c r="D1" s="104"/>
    </row>
    <row r="2" spans="1:5" ht="30">
      <c r="A2" s="11" t="s">
        <v>24</v>
      </c>
      <c r="B2" s="12" t="s">
        <v>25</v>
      </c>
      <c r="C2" s="11" t="s">
        <v>26</v>
      </c>
      <c r="D2" s="11" t="s">
        <v>27</v>
      </c>
    </row>
    <row r="3" spans="1:5">
      <c r="A3" s="11">
        <v>3</v>
      </c>
      <c r="B3" s="11">
        <f>2.54/100</f>
        <v>2.5399999999999999E-2</v>
      </c>
      <c r="C3" s="11">
        <v>1.2</v>
      </c>
      <c r="D3" s="11">
        <f>2*PI()*B3*C3*A3</f>
        <v>0.57453446448850132</v>
      </c>
    </row>
    <row r="4" spans="1:5">
      <c r="A4" s="11">
        <v>2</v>
      </c>
      <c r="B4" s="11">
        <v>1.9E-2</v>
      </c>
      <c r="C4" s="11">
        <v>1.05</v>
      </c>
      <c r="D4" s="11">
        <f>2*PI()*B4*C4*A4</f>
        <v>0.25069909375646549</v>
      </c>
    </row>
    <row r="5" spans="1:5" ht="32.25" customHeight="1">
      <c r="A5" s="11">
        <v>10</v>
      </c>
      <c r="B5" s="11">
        <f>4*0.032</f>
        <v>0.128</v>
      </c>
      <c r="C5" s="11">
        <v>0.84</v>
      </c>
      <c r="D5" s="11">
        <f>A5*B5*C5</f>
        <v>1.0751999999999999</v>
      </c>
    </row>
    <row r="6" spans="1:5" ht="45">
      <c r="A6" s="11">
        <v>2</v>
      </c>
      <c r="B6" s="11">
        <f>4*0.032</f>
        <v>0.128</v>
      </c>
      <c r="C6" s="11">
        <v>1.2</v>
      </c>
      <c r="D6" s="11">
        <f>A6*B6*C6</f>
        <v>0.30719999999999997</v>
      </c>
      <c r="E6" s="13" t="s">
        <v>28</v>
      </c>
    </row>
    <row r="7" spans="1:5">
      <c r="D7" s="14">
        <f>SUM(D3:D6)</f>
        <v>2.2076335582449667</v>
      </c>
      <c r="E7" s="14">
        <f>D7/1.2</f>
        <v>1.8396946318708056</v>
      </c>
    </row>
  </sheetData>
  <mergeCells count="1">
    <mergeCell ref="A1:D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26</vt:i4>
      </vt:variant>
      <vt:variant>
        <vt:lpstr>Intervalos nomeados</vt:lpstr>
      </vt:variant>
      <vt:variant>
        <vt:i4>9</vt:i4>
      </vt:variant>
    </vt:vector>
  </HeadingPairs>
  <TitlesOfParts>
    <vt:vector size="35" baseType="lpstr">
      <vt:lpstr>Orçamento Sintético</vt:lpstr>
      <vt:lpstr>Orçamento Analítico</vt:lpstr>
      <vt:lpstr>Memória de Cálculo</vt:lpstr>
      <vt:lpstr>CRONOGRAMA</vt:lpstr>
      <vt:lpstr>Curva ABC de Insumos</vt:lpstr>
      <vt:lpstr>Curva ABC de Serviços</vt:lpstr>
      <vt:lpstr>BDI</vt:lpstr>
      <vt:lpstr>COTACOES-WOLTMAN 6"</vt:lpstr>
      <vt:lpstr>COTACOES-DOSADOR DE CLORO</vt:lpstr>
      <vt:lpstr>COTACOES-RALO</vt:lpstr>
      <vt:lpstr>COTACOES-TOTEM SEGURANCA</vt:lpstr>
      <vt:lpstr>COTACOES-LUMINARIA POLICARBONAT</vt:lpstr>
      <vt:lpstr>COTACOES-PORCELANATO</vt:lpstr>
      <vt:lpstr>AZULEJO A COBALTO</vt:lpstr>
      <vt:lpstr>AZULEJO A PISCINA</vt:lpstr>
      <vt:lpstr>QUADRO COMANDO BOMBA</vt:lpstr>
      <vt:lpstr>CHAVE 3F 20A</vt:lpstr>
      <vt:lpstr>CHAVE 3F 16A</vt:lpstr>
      <vt:lpstr>CHAVE 3F 12A</vt:lpstr>
      <vt:lpstr>CHAVE 2F 12A</vt:lpstr>
      <vt:lpstr>RELE 5,6-8A</vt:lpstr>
      <vt:lpstr>RELE 0,28-0,4A</vt:lpstr>
      <vt:lpstr>SINALEIRO LUMINOSO</vt:lpstr>
      <vt:lpstr>SINALEIRO AUDIOVISUAL</vt:lpstr>
      <vt:lpstr>RELE TEMPORIZADOR</vt:lpstr>
      <vt:lpstr>MEMORIA GUARDA - CORPO</vt:lpstr>
      <vt:lpstr>'AZULEJO A COBALTO'!Area_de_impressao</vt:lpstr>
      <vt:lpstr>'AZULEJO A PISCINA'!Area_de_impressao</vt:lpstr>
      <vt:lpstr>BDI!Area_de_impressao</vt:lpstr>
      <vt:lpstr>'CHAVE 3F 16A'!Area_de_impressao</vt:lpstr>
      <vt:lpstr>CRONOGRAMA!Area_de_impressao</vt:lpstr>
      <vt:lpstr>'Memória de Cálculo'!Area_de_impressao</vt:lpstr>
      <vt:lpstr>'QUADRO COMANDO BOMBA'!Area_de_impressao</vt:lpstr>
      <vt:lpstr>'RELE 0,28-0,4A'!Area_de_impressao</vt:lpstr>
      <vt:lpstr>'RELE TEMPORIZADOR'!Area_de_impressao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 MACHADO</dc:creator>
  <cp:lastModifiedBy>danielealves</cp:lastModifiedBy>
  <cp:lastPrinted>2021-03-09T16:18:12Z</cp:lastPrinted>
  <dcterms:created xsi:type="dcterms:W3CDTF">2021-02-18T19:48:39Z</dcterms:created>
  <dcterms:modified xsi:type="dcterms:W3CDTF">2021-04-09T17:46:50Z</dcterms:modified>
</cp:coreProperties>
</file>